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D:\NPCI\Data centre Operation &amp; Maintenance projects\Chennai\Progress\Construction of DECK slab over  DG bed &amp; RWH\RFP 2\V3.Bill Of Quanitities &amp; Specifications\"/>
    </mc:Choice>
  </mc:AlternateContent>
  <xr:revisionPtr revIDLastSave="0" documentId="13_ncr:1_{67DE5321-614F-4C23-B611-5DBAFFE150FB}" xr6:coauthVersionLast="47" xr6:coauthVersionMax="47" xr10:uidLastSave="{00000000-0000-0000-0000-000000000000}"/>
  <bookViews>
    <workbookView xWindow="-108" yWindow="-108" windowWidth="23256" windowHeight="12456" tabRatio="713" firstSheet="1" activeTab="1" xr2:uid="{00000000-000D-0000-FFFF-FFFF00000000}"/>
  </bookViews>
  <sheets>
    <sheet name="Summary" sheetId="8" state="hidden" r:id="rId1"/>
    <sheet name="Summary #" sheetId="11" r:id="rId2"/>
    <sheet name="DG 1 &amp; 2" sheetId="1" r:id="rId3"/>
    <sheet name="RWH" sheetId="9" r:id="rId4"/>
    <sheet name=" Additional works" sheetId="10" r:id="rId5"/>
    <sheet name="Approved make's" sheetId="13" r:id="rId6"/>
    <sheet name="Additional Items" sheetId="7" state="hidden" r:id="rId7"/>
  </sheets>
  <externalReferences>
    <externalReference r:id="rId8"/>
  </externalReferences>
  <definedNames>
    <definedName name="_xlnm.Print_Area" localSheetId="2">'DG 1 &amp; 2'!$A$1:$G$54</definedName>
    <definedName name="_xlnm.Print_Area" localSheetId="0">Summary!$A$1:$C$8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1" l="1"/>
  <c r="B5" i="9"/>
  <c r="C5" i="9" s="1"/>
  <c r="D5" i="9" s="1"/>
  <c r="E5" i="9" s="1"/>
  <c r="F5" i="9" s="1"/>
  <c r="G5" i="9" s="1"/>
  <c r="I37" i="1" l="1"/>
  <c r="G30" i="1" l="1"/>
  <c r="G16" i="1" l="1"/>
  <c r="G27" i="1"/>
  <c r="L14" i="1" l="1"/>
  <c r="G15" i="1" l="1"/>
  <c r="B4" i="8" l="1"/>
  <c r="G25" i="7"/>
  <c r="C7" i="8" s="1"/>
  <c r="B5" i="7"/>
  <c r="C5" i="7" s="1"/>
  <c r="D5" i="7" s="1"/>
  <c r="E5" i="7" s="1"/>
  <c r="F5" i="7" s="1"/>
  <c r="G5" i="7" s="1"/>
  <c r="C6" i="8" l="1"/>
  <c r="C5" i="8" l="1"/>
  <c r="G43" i="1"/>
  <c r="G39" i="1"/>
  <c r="G38" i="1"/>
  <c r="G37" i="1"/>
  <c r="G36" i="1"/>
  <c r="G26" i="1"/>
  <c r="C4" i="8" l="1"/>
  <c r="C8" i="8" s="1"/>
  <c r="B5" i="1" l="1"/>
  <c r="C5" i="1" s="1"/>
  <c r="D5" i="1" s="1"/>
  <c r="E5" i="1" s="1"/>
  <c r="F5" i="1" s="1"/>
  <c r="G5" i="1" s="1"/>
</calcChain>
</file>

<file path=xl/sharedStrings.xml><?xml version="1.0" encoding="utf-8"?>
<sst xmlns="http://schemas.openxmlformats.org/spreadsheetml/2006/main" count="192" uniqueCount="114">
  <si>
    <t>S.no</t>
  </si>
  <si>
    <t>Description of Item</t>
  </si>
  <si>
    <t>UOM</t>
  </si>
  <si>
    <t>Indicative Quantity</t>
  </si>
  <si>
    <t>Bidder's Quantity</t>
  </si>
  <si>
    <t>HYDERABAD</t>
  </si>
  <si>
    <t>Rate</t>
  </si>
  <si>
    <t>Amount</t>
  </si>
  <si>
    <t>i) All necessary Insert plastes,Sleeves,fixtures like bolts, washers and nuts,Fatners, Plates &amp; Pockets.
j) Approved quality welding, electrodes like "Phillips" "Advani" "Likon" or " Ador"  make or approved equivalent.
k) Welding at all heights, levels, conditions and situations.  
j) Cost of safety belts, goggles, helmets and other necessary safety equipment's.
k) Preparing the surfaces for painting and also for welding, with one coat of rust convertor to be applied 
l) Painting with zinc chromate primer before erection  &amp; after completion of works final paint with two coats of enamel paint as approved  Paint shall be IGBC certified w.r.t Low VOC  content  ( Painting with two coats : 100 - 150 Micron )
If the steel section observes any deflects, such as scaling, corrosion etc contractor needs to rectify the same with shot  blasting copper slag SA 2.5. as  surface preparation with no additional cost, Project Manager/Client decision shall be final in this regards</t>
  </si>
  <si>
    <t>All MS fasteners used shall be hot dip galvanized of min. 80microns &amp; SS used shall be min. 316 grade</t>
  </si>
  <si>
    <t>MT</t>
  </si>
  <si>
    <t>sqm</t>
  </si>
  <si>
    <t>Rmt</t>
  </si>
  <si>
    <t>Total</t>
  </si>
  <si>
    <t>A</t>
  </si>
  <si>
    <t>SHUTTERING WORKS</t>
  </si>
  <si>
    <t xml:space="preserve">Design, Supply, Providing, fixing &amp; removing of best quality approved exposed waterproof Ply Wood shuttering and form-work including cantering, shuttering, strutting, propping etc. ( CUP LOCK SYSTEM )for all RCC surface contact works at all places wherever needed as per drawing including striking / deshuttering, props refixing as per latest versions of IS: 456 with scaffolding system, adjustable steel props to full height and with sufficient bracing etc. complete. Cost to include cleaning before steel erection, wastages, sealing the joints with heavy duty brown self adhesive tape, Necessary Concrete Cover blocks applying mould releasing agents (Rebol from Fosroc or equivalent) aligning to line and levels including MS Ties, PVC spacer / CC Cover Blocks etc. Complete &amp; as directed at all levels. Formwork shall be designed for rigidity, durability, strength, water tightness, easy deshuttering etc. Formwork designed with approved prior to making, shall be able to withstand its shape, line, dimensions, level within the allowable tolerances.
</t>
  </si>
  <si>
    <t>Only steel jacks and steel spans shall be used for all structures other than slabs (roof /floor). Bracing in both directions as specified by the structural Project Manager shall be provided. Necessary arrangements for providing camber as required shall be made. Formwork shall have adequate openings for cleaning. Formwork for construction joints shall be submitted for approval. For all floors slab casting works, scaffolding type formwork only allowed (mandatory).</t>
  </si>
  <si>
    <t>1) Water proof plywood shuttering shall be considered for all vertical elements, beam soffit,corewalls,stairs,ramps,tanks,RCCpedestals Etc.,                                                                                                                                                                                                                                                                          2) M.S. plates shall  be considered for foundation, slabs only.
3) Shuttering &amp; deshuttering sequence shall be 100% ,80% &amp; 40%  from the slab to be cast respectively</t>
  </si>
  <si>
    <t>a</t>
  </si>
  <si>
    <t>CONCRETE WORKS</t>
  </si>
  <si>
    <t xml:space="preserve">Rate shall include:
a) Design the mix, batching, mechanical mixing, transporting , pumping and placing to all heights and locations, all shapes and sizes, laying to required slope, compaction using vibrators, curing and finishing smooth, scaffolding, hacking the exposed concrete surface wherever required, appropriate dewatering if required to lay the concrete, plant and machinery, hire and fuel, incidental charges, cutting formwork for taking out Electrical conduits or dowels for column to block / brick work etc. complete, to finish the work.
 including pumping of R.M.C. from transit mixer to designated location of laying and curing, Including the cost of including cost of pouring, leading &amp; lifting, etc complete including use of plasticizer/ superplasticizer/accelerator/retarded/any admixture conforming to IS:9103 (latest) as directed by in charge to achieve required slump in concrete all complete as per specification &amp; drawing for the following works. 
foundations/substructure, grade slab, paving, drains, under floors etc at any level below finished floor level, any shape, position or thickness etc </t>
  </si>
  <si>
    <t>Providing and laying in position approved Design Mix cement concrete conforming to IS:456 &amp; IS 10262-2009 for plain/reinforced concrete works with coarse sand and graded hard stone aggregate of 20mm nominal size, including transportation to site of work in transit mixer for all leads, having continuous agitated mixer, manufactured as per mix design of specified grade,</t>
  </si>
  <si>
    <t>B</t>
  </si>
  <si>
    <t>REINFORCED CEMENT CONCRETE</t>
  </si>
  <si>
    <t>C</t>
  </si>
  <si>
    <t>STRUCTURAL STEEL WORKS</t>
  </si>
  <si>
    <t>m) All the dimension shall be checked with full scale layout
n) All weld shall be minimum 8mm thick or thickness of member plate / member thickness which ever is less, unless mentioned otherwise
o) MIG welding to be used (Arc Welding is an exception to be used only for tacking)
p)Mode of Measurement : the weight for payment will  be assessed from the approved fabrication drawings &amp; the respective bill of material prepared by the contractor &amp; approved by the Architect / Project Manager/Client. The weight of structural materials / plate shall be calculated wherever necessary on the basis of IS Hanbook.No Allowance in weights shall be made for rolling tolerance</t>
  </si>
  <si>
    <r>
      <rPr>
        <u/>
        <sz val="11"/>
        <color theme="1"/>
        <rFont val="Trebuchet MS"/>
        <family val="2"/>
      </rPr>
      <t>General Notes:</t>
    </r>
    <r>
      <rPr>
        <sz val="11"/>
        <color theme="1"/>
        <rFont val="Trebuchet MS"/>
        <family val="2"/>
      </rPr>
      <t xml:space="preserve">
'Unless otherwise specified the rates quoted for all shall include the cost of the following :-
Preparation of shop drawing &amp; getting approval from Structural designer, including construction methodology    
a) Receiving all materials unloading and storing at fabrication yard outside the site premises.
b) Straightening, cutting, fabricating, conveying  to work site, hoisting and fixing in position, transportation to site from fabrication yard and shifting and movement within site premises
c) The cost of erection,machinery equipments,temporary supporting structure and member required for erection
d) The cost of all materials, Wastages and labour.
e)The cost inclusive of necessary machine grinding, smoothening of members
f) Work at all heights, levels and situations.
g) Providing necessary scaffolding, staging, platforms, ladders etc. and removing.
h) Hire charges for necessary hoisting equipment's like crane, chain pulley blocks, derricks, winches, screw jacks, hooks, wire ropes etc.</t>
    </r>
  </si>
  <si>
    <t>Anchor fastners : Hilti/Fischer make</t>
  </si>
  <si>
    <r>
      <rPr>
        <b/>
        <u/>
        <sz val="11"/>
        <color theme="1"/>
        <rFont val="Trebuchet MS"/>
        <family val="2"/>
      </rPr>
      <t>Approved Makes:</t>
    </r>
    <r>
      <rPr>
        <sz val="11"/>
        <color theme="1"/>
        <rFont val="Trebuchet MS"/>
        <family val="2"/>
      </rPr>
      <t xml:space="preserve">
'All Structural steel makes will be :- Sail, Jindal, Vizag/RINL, TATA</t>
    </r>
  </si>
  <si>
    <t>STEEL WORKS</t>
  </si>
  <si>
    <t>D</t>
  </si>
  <si>
    <t>Cum</t>
  </si>
  <si>
    <t>NATIONAL PAYMENTS CORPORATION OF INDIA (NPCI)</t>
  </si>
  <si>
    <t>DG ROOF SLAB</t>
  </si>
  <si>
    <t>ADDITIONAL ITEMS</t>
  </si>
  <si>
    <t>DESCRIPTION</t>
  </si>
  <si>
    <t>AMOUNT In RS.</t>
  </si>
  <si>
    <t>Additional Items</t>
  </si>
  <si>
    <t>TOTAL C/O SUMMARY</t>
  </si>
  <si>
    <t>S.No</t>
  </si>
  <si>
    <t>ADDITIONAL WORKS</t>
  </si>
  <si>
    <t xml:space="preserve">General Notes:
1) Concrete used  shall be "Controlled concrete". 
2) Contractors are  advised to study the drawings before submission of quote. 
3) Concrete shall be dense, crack free.
4) Contractor shall produce the test certificate for conducting UTM, slump cone, cube strength and sieve shaker tests &amp; etc. from the NABL accredited Lab as per the Latest revision of IS Codes
5) Design of concrete mix for different grades of concrete shall be done in accordance with the latest relevant IS codes in an NABL accredited lab and the same shall be got approved by the Project manager. </t>
  </si>
  <si>
    <t>6) Contractor shall rectify any water leakage in concrete element with proper grouting or any other method approved by the Project Manager. 
7) All testing and quality assurances shall be as per the tender conditions / specifications and shall deemed to be included in rates. 
8) Post construction dimension and levels shall be documented and submitted to the Project Manager.
9) The Contractor is entirely responsible for the design of concrete mixes. The design is however, to be approved by the Project Manager.
 Only River Sand or M Sand should be used for concrete. However if silt content is more than permissible limit, washing of sand in rotary screw type washing machines is a must as per IS.
10) The rate shall include the cost of applying 2 coats of polymer bonding agent on all surface of old or new concrete at construction joint prior to concreting against the same.</t>
  </si>
  <si>
    <t xml:space="preserve">11) Use of fine sand with proper grading is a must.
12) Screening of metal -I and II for removing excessive flaky under and over size material, stone dust etc. is a must.
13) Only approved mould releasing agent should be used.
14) Cleaning of shuttering plates by mechanical buffing after every use is a must.
15) Providing and laying controlled re-inforced cement concrete conforming to grades as specified in IS 456  and as per specifications using design mix approved by the Project Manager.
</t>
  </si>
  <si>
    <t>RMC shall be used from :- Ultra tech, ACC</t>
  </si>
  <si>
    <t>CHENNAI</t>
  </si>
  <si>
    <t>Sqm</t>
  </si>
  <si>
    <t>E</t>
  </si>
  <si>
    <t>Above FGL (For Pedestal)</t>
  </si>
  <si>
    <t>b</t>
  </si>
  <si>
    <t>For Staircase Pedestal</t>
  </si>
  <si>
    <t>G</t>
  </si>
  <si>
    <t>I</t>
  </si>
  <si>
    <t>M-35Grade</t>
  </si>
  <si>
    <t>Providing, batching, mixing, transporting through transit mixers, pumping and laying Reinforced Cement Concrete of M 35 grade at all levels and heights specified below using ordinary Portland cement of grade 53 from approved manufacturer, river sand / Manufactured sand, 20mm and down size coarse aggregates, necessary admixtures approved by Consultants (Conplast SP 430SRV from Fosroc or equivalent), including all leads and lifts, pumping using line pump or boom placer, vibrating/ compaction, scaffolding wherever necessary, curing as directed, excluding cost of shuttering and centering.</t>
  </si>
  <si>
    <t>For Pedestal / Concrete Column</t>
  </si>
  <si>
    <t>M-25Grade</t>
  </si>
  <si>
    <t xml:space="preserve">For Decking Slab </t>
  </si>
  <si>
    <t>For Staircase Pedestal /Concrete Column</t>
  </si>
  <si>
    <r>
      <t xml:space="preserve">Designing, Providing, fabricating and erecting Structural steel members in position at all levels and at all heights as specified in the drawings made out of standard MS sections / Built up section/ISHB/ISMB   &amp; tubular section conforming to IS 226/2062/800. Cost to include fabricating necessary Gusset Plates, insert plates,pedestal bolts,softners,Channels,beams,angles,tees,rods,chequered plates, hold fasts Stiffener plates, Brackets, Bolts, Cleats, seatings etc., to the required size, shape, alignment etc, as per the drawings. Cost to include fillet welding,butt welding of members using structural steel welding electrodes and splices as per IS 814/816/817, a coat of anti corrosive primer (non flammable) to the exposed surfaces, testing as per IS 7307 (PART 1), necessary equipment's, tools and tackles, staging, scaffolding required etc., complete. for roof, wall sides, floors etc., including 1 coat of min. 75 micron approved metal primer zinc chromite  and two coats epoxy paint of approved colour by the architect/Project Manager/Client. </t>
    </r>
    <r>
      <rPr>
        <b/>
        <sz val="11"/>
        <color theme="1"/>
        <rFont val="Trebuchet MS"/>
        <family val="2"/>
      </rPr>
      <t>Making of structural staircase with handrails</t>
    </r>
    <r>
      <rPr>
        <sz val="11"/>
        <color theme="1"/>
        <rFont val="Trebuchet MS"/>
        <family val="2"/>
      </rPr>
      <t xml:space="preserve"> which enables to access DG sets located at all floor levels.</t>
    </r>
  </si>
  <si>
    <t xml:space="preserve">Providing, straightening and tying/fixing in position high yield strength deformed bar reinforcement with yield stress not less than Fe 550 as confirmed IS1200 of various diameters for RCC, footings, slabs, beams, columns, etc. as per the drawing and approved Bar Bending schedule and including decoiling,cutting, bending, hooking the bars, binding with 18 SWG GI wires including supporting as required and providing concrete cover blocks in (same grade of concrete/PVC) at all levels including all leads and lifts, Loading &amp; unloading of steel  etc in all floors.Complete as per technical specification.Quantity of steel as per drawing and approved BBS with authorised overlaps only shall be measured and paid for.
Note : Cost included Chair bars, spacer bars, wastages, etc. </t>
  </si>
  <si>
    <t>REMOVING AND DEMOLISHING OF EXISTING PEDESTAL</t>
  </si>
  <si>
    <t>All the existing Pedestals shall be demolished upto 1 meter height from the base slab and disposed and the debrises will be disposed to the authorised local areas.</t>
  </si>
  <si>
    <t>Lum</t>
  </si>
  <si>
    <t>Existing Fence shall be removed before the work commence and it will be refixed in the same position after the completion of all works</t>
  </si>
  <si>
    <t>H</t>
  </si>
  <si>
    <t>External Plastering: Providing and applying  12-15mm thick exterior sand faced cement plaster in cement mortar 1:4 (Cement:Sand(M.Sand / River Sand)) for external surface of wall. Cost including hagging/chipping of concrete and masonry surface, finishing, curing, scaffolding, lifting and shifting, etc.,</t>
  </si>
  <si>
    <t>Painting: Supply and providing "instakrete coating LLP" make or approved equalant using approved colour of concrete finishing texture, first coat of coarse material(base coat) applied by steel trowel with the thick of 2mm, second coat of fine material (top coat)  applied by steel trowel with the thick of 1mm and third coat of protective water repellent coat clear laqer coat by roller.The work shall be carried out upto all heights and all levels as per the direction of project manager/ CMC. The rate to include scaffolding, surface preparation, wastages, etc., working at all levels and heights. Mode of measurements shall be exact painted surface.</t>
  </si>
  <si>
    <t>Providing, batching, mixing, transporting through transit mixers, pumping and laying Reinforced Cement Concrete of M 25 grade at all levels and heights specified below using ordinary Portland cement of grade 53 from approved manufacturer, river sand / Manufactured sand, 20mm and down size coarse aggregates, necessary admixtures approved by Consultants (Conplast SP 430SRV from Fosroc or equivalent), including all leads and lifts, pumping using line pump or boom placer, vibrating/ compaction, scaffolding wherever necessary, curing as directed, excluding cost of shuttering and centering.Concrete surface finishing shall be done by using power trowel machine(Minimum dia 900mm).</t>
  </si>
  <si>
    <r>
      <t xml:space="preserve">Desgning, Providing, fabricating, aligning and erecting the decking sheet(TR60) thickness of 0.8mm in position at all levels and at all heights as specified in the drawings made out of standard MS sections conforming to </t>
    </r>
    <r>
      <rPr>
        <sz val="11"/>
        <rFont val="Trebuchet MS"/>
        <family val="2"/>
      </rPr>
      <t>IS 277</t>
    </r>
    <r>
      <rPr>
        <sz val="11"/>
        <color theme="1"/>
        <rFont val="Trebuchet MS"/>
        <family val="2"/>
      </rPr>
      <t xml:space="preserve"> and level and plumb, welded or bolted structural steel work such as columns, girders, trusses, platforms, beams, ladders, screens, gates, monorails, Shear Cleats, Purlin cleats etc. as  per drawings &amp; specifications including all consumables with end plates / concrete stopper, Shear Stud (20mm dia x 115mm Length), bolts, nuts and washers and welding,  including 1 coat of min. 75 micron approved metal primer zinc chromite  and two coats epoxy paint of approved colour by the architect/Project Manager/Client. for </t>
    </r>
    <r>
      <rPr>
        <b/>
        <sz val="11"/>
        <color theme="1"/>
        <rFont val="Trebuchet MS"/>
        <family val="2"/>
      </rPr>
      <t>DECK sheet on which RCC will be laid &amp; DG sets will be accomodated</t>
    </r>
    <r>
      <rPr>
        <sz val="11"/>
        <color theme="1"/>
        <rFont val="Trebuchet MS"/>
        <family val="2"/>
      </rPr>
      <t>.</t>
    </r>
  </si>
  <si>
    <r>
      <t xml:space="preserve">Desgning, Providing, fabricating and erecting structural MS steel pipes / Hollow section in position at all levels and at all heights as specified in the drawings made out of standard MS sections conforming to </t>
    </r>
    <r>
      <rPr>
        <b/>
        <sz val="11"/>
        <rFont val="Trebuchet MS"/>
        <family val="2"/>
      </rPr>
      <t>IS 226/2062/800</t>
    </r>
    <r>
      <rPr>
        <sz val="11"/>
        <rFont val="Trebuchet MS"/>
        <family val="2"/>
      </rPr>
      <t xml:space="preserve">. Cost to include  supply, installation with necessary Gusset Plates, insert plates,angles,tees,rods, hold fasts Stiffener plates, Brackets, Bolts, Cleats, seatings,welding, etc., to the required size, shape, alignment etc, as per the drawings. Cost to include fillet welfing,butt welding of members using structural steel welding electrodes and splices as per IS 814/816/817, a coat of anti corrosive primer (non flammable) to the exposed surfaces, testing as per IS 7307 (PART 1), necessary equipment's, tools and tackles, staging, scaffolding required etc., complete. for roof, wall sides, floors etc., including a coat of zinc chromate primer and two coats of Synthetic enamel painting of approved colour by the architect/Project Manager/Client. Making of Hand Railing as parapet wall along the perimeter of the structures. </t>
    </r>
  </si>
  <si>
    <r>
      <t xml:space="preserve">Designing, Providing, fabricating and erecting Structural steel members in position at all levels and at all heights as specified in the drawings made out of standard MS sections / Built up section/ISHB/ISMB &amp; tubular section conforming to IS </t>
    </r>
    <r>
      <rPr>
        <sz val="11"/>
        <rFont val="Trebuchet MS"/>
        <family val="2"/>
      </rPr>
      <t xml:space="preserve">226/2062/800. </t>
    </r>
    <r>
      <rPr>
        <sz val="11"/>
        <color theme="1"/>
        <rFont val="Trebuchet MS"/>
        <family val="2"/>
      </rPr>
      <t xml:space="preserve">Cost to include fabricating necessary Gusset Plates, insert plates,Channels,beams,angles,tees,rods,chequered plates, hold fasts Stiffener plates, Brackets, Bolts, Cleats, seatings etc., to the required size, shape, alignment etc, as per the drawings. Cost to include fillet welfing,butt welding of members using structural steel welding electrodes and splices as per IS 814/816/817, a coat of anti corrosive primer (non flammable) to the exposed surfaces, testing as per IS 7307 (PART 1), necessary equipment's, tools and tackles, staging, scaffolding required etc., complete. for roof, wall sides, floors etc., including 1 coat of min. 75 micron approved metal primer zinc chromite  and two coats epoxy paint of approved colour by the architect/Project Manager/Client. </t>
    </r>
    <r>
      <rPr>
        <b/>
        <sz val="11"/>
        <color theme="1"/>
        <rFont val="Trebuchet MS"/>
        <family val="2"/>
      </rPr>
      <t>Making of ISMB columns, built-up sections, purlins/beams/girders, etc.,</t>
    </r>
    <r>
      <rPr>
        <sz val="11"/>
        <color theme="1"/>
        <rFont val="Trebuchet MS"/>
        <family val="2"/>
      </rPr>
      <t xml:space="preserve"> complete structure for placing DG sets over the finished structure.</t>
    </r>
  </si>
  <si>
    <t>J</t>
  </si>
  <si>
    <t>Providing &amp; fixing PVC RAIN WATER DOWNFALL PIPE of the following dia with necessary T.W.Clamps Plugs, Shoes,Bemds, other clamps, screws nails etc.,complete complying with standard specification. The size of Teak Wood plugs used is 150X25mm in front &amp; 200x75mm in rear (wall side) with a depth of 110mm. The pipe is to be fixed by means of "U" clamps at the centre of pipes to be fixed.150mm dia PVC Pipe [4 Kg/SqCm]</t>
  </si>
  <si>
    <t>RWH PIT COVER SLAB</t>
  </si>
  <si>
    <t xml:space="preserve">Providing, straightening and tying/fixing in position high yield strength deformed bar reinforcement with yield stress not less than Fe 500 of various diameters for RCC, footings, slabs, beams, columns, walls, retaining walls, trenches, drains etc. as per detailed design, drawing schedule and approved Bar Bending schedule and including decoiling,cutting, bending, hooking the bars, binding with 18 SWG GI wires including supporting as required and providing concrete cover blocks at all levels including all leads and lifts, Loading &amp; unloading of steel  etc in all floors (above &amp; below ground floors).complete as per technical specification.
Quantity of steel as per drawing and with authorised overlaps only shall be measured and paid for.
Note : Cost included Chair bars, spacer bars, wastages, etc. </t>
  </si>
  <si>
    <t>Note : Unless noted otherwise the measurements in accordance with IS 1200. However reinforcement shall be measured only in lengths of bars as actually placed in position on standard weight basis, no allowance being made in the weight for rolling margin. Authorised laps and splices only will be measured. Chairs of any shape &amp; profile, Spacer bar of any shape &amp; profile, cover block, wastage and binding wire will not be measured and shall be included in the quoted rates. Quoted rate shall be deemed to have considered the above stipulation. Quoted rate to include lead, lift, placing  at all levels and as directed.</t>
  </si>
  <si>
    <t>Thermo-Mechanically Treated bars of grade Fe-500D or more</t>
  </si>
  <si>
    <t>OTHER WORKS</t>
  </si>
  <si>
    <t>Supplying &amp; Installation of HEAVY duty -PERFORATED COVER SLAB as manhole on the slab for maintenance of RWH pit, fixing to a perfect level in concrete slab, should with stand minimum 35 tons  etc complete. Sample to be submitted with proper test certificate for approval from consultant/project manager/client.</t>
  </si>
  <si>
    <t>Materials: SFRC-Minimum 35 tons with standing capacity</t>
  </si>
  <si>
    <t>Nos</t>
  </si>
  <si>
    <t>Providing orange colour safety foot rest of minimum 6 mm thick plastic encapsulated as per IS : 10910, on 12 mm dia steel bar conforming to IS: 1786, having minimum cross section as 23 mmx25 mm and over all minimum length 263 mm and width as 165 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or approved Hilti chemical/mechanical anchoring complete as per design/consultant/project manager/client approval.</t>
  </si>
  <si>
    <t>DG 1 &amp; 2</t>
  </si>
  <si>
    <t>Providing, batching, mixing, transporting through transit mixers, pumping and laying Reinforced Cement Concrete of M 30 grade at all levels and heights specified below using ordinary Portland cement of grade 53 from approved manufacturer, river sand / Manufactured sand, 20mm and down size coarse aggregates, necessary admixtures approved by Consultants (Conplast SP 430SRV from Fosroc or equivalent), including all leads and lifts, pumping using line pump or boom placer, vibrating/ compaction, scaffolding wherever necessary, curing as directed, including cost of shuttering and centering.</t>
  </si>
  <si>
    <t xml:space="preserve">NOTES'
All Design calculations, design model &amp; GFC/Shop drawings to be prepared &amp; submitted for client approvals. </t>
  </si>
  <si>
    <t>Approved make list</t>
  </si>
  <si>
    <t>Items</t>
  </si>
  <si>
    <t>Make</t>
  </si>
  <si>
    <t>Shuutering</t>
  </si>
  <si>
    <t>Green ply, Century ply,archid ply</t>
  </si>
  <si>
    <t>RMC</t>
  </si>
  <si>
    <t>Reinforcement</t>
  </si>
  <si>
    <t>SaiL,Jindal,Vizag/RINL.TATA</t>
  </si>
  <si>
    <t>M30-Concrete</t>
  </si>
  <si>
    <t>Raft,Column &amp; Deck slab</t>
  </si>
  <si>
    <r>
      <t xml:space="preserve">Designing, Providing, fabricating and erecting Structural steel members in position at all levels and at all heights as specified in the drawings made out of standard MS/UB/ISMB sections &amp; tubular section conforming to IS 226/2062/800. Cost to include fabricating necessary Gusset Plates, insert plates,Channels,beams,angles,tees,rods,chequered plates, hold fasts Stiffener plates, Brackets, Bolts, Cleats, seatings etc., to the required size, shape, alignment etc, as per the drawings. Cost to include fillet welfing,butt welding of members using structural steel welding electrodes and splices as per IS 814/816/817, a coat of anti corrosive primer (non flammable) to the exposed surfaces, testing as per IS 7307 (PART 1), necessary equipment's, tools and tackles, staging, scaffolding required etc., complete. for roof, wall sides, floors etc., including 1 coat of min. 75 micron approved metal primer zinc chromite  and two coats epoxy paint of approved colour by the architect/Project Manager/Client. </t>
    </r>
    <r>
      <rPr>
        <b/>
        <sz val="11"/>
        <color theme="1"/>
        <rFont val="Trebuchet MS"/>
        <family val="2"/>
      </rPr>
      <t>Making of ISMB columns, built-up sections, purlins/beams/girders, etc.,</t>
    </r>
    <r>
      <rPr>
        <sz val="11"/>
        <color theme="1"/>
        <rFont val="Trebuchet MS"/>
        <family val="2"/>
      </rPr>
      <t xml:space="preserve"> complete structure for parking vehicle over the finished structure.                                                                                                               Note : Cost included Chair bars, spacer bars, wastages, etc. </t>
    </r>
  </si>
  <si>
    <r>
      <t xml:space="preserve">Design &amp; Supplying  of  structural steel/deck sheet,fabricating, assembling, erecting  and aligning in position at all heights in line and level and plumb, welded or bolted structural steel work such as columns, girders, trusses, platforms, beams, ladders, screens, gates, monorails, Shear Cleats, Purlin cleats etc. as  per drawings &amp; specifications including all consumables with bolts, nuts and washers and welding,  (including 1 coat of min. 75 micron approved metal primer zinc chromite  and two coats epoxy paint of approved colour by the architect/Project Manager/Client.) or as per specifications for </t>
    </r>
    <r>
      <rPr>
        <b/>
        <sz val="11"/>
        <color theme="1"/>
        <rFont val="Trebuchet MS"/>
        <family val="2"/>
      </rPr>
      <t xml:space="preserve">DECK sheet over the RWH pit                          Note : Cost included Chair bars, spacer bars, wastages, etc. </t>
    </r>
    <r>
      <rPr>
        <sz val="11"/>
        <color theme="1"/>
        <rFont val="Trebuchet MS"/>
        <family val="2"/>
      </rPr>
      <t>.</t>
    </r>
  </si>
  <si>
    <t>600X600 Square</t>
  </si>
  <si>
    <t xml:space="preserve"> Supplying, assembling, lowering and fixing in vertical position in bore well, ERW (Electric Resistance Welded) FE 410 plain slotted (having slot of size 1.6/3.2 mm) mild steel threaded and socketed/ plain bevel ended pipe (type A) of required dia, conforming to IS: 8110, of reputed and approved make, having wall thickness not less than 5.40 mm, including painted with outside surface with two coats of anticorrosive bitumestic paint of approved brand and manufacture, including hire &amp; labour charges, fittings &amp; accessories, all complete, for all depths, as per direction of Project Manager -in-charge.</t>
  </si>
  <si>
    <t>RM</t>
  </si>
  <si>
    <t xml:space="preserve">200 mm nominal size dia </t>
  </si>
  <si>
    <t xml:space="preserve">NOTES'
All Design calculations, design model &amp; GFC/Shop drawings to be prepared &amp; submitted for client approvals. 
Design validation to be obtained form IITM. </t>
  </si>
  <si>
    <t>Anchor fasteners</t>
  </si>
  <si>
    <t>Hilti,fischers</t>
  </si>
  <si>
    <t>Cement</t>
  </si>
  <si>
    <t>Ultratech,ACC</t>
  </si>
  <si>
    <t>Ultratech,ACC,Ramco &amp; Dalmia</t>
  </si>
  <si>
    <t>Cover block</t>
  </si>
  <si>
    <t>PVC or Grade equivalent to concrete grade</t>
  </si>
  <si>
    <t>Bolts &amp; nuts</t>
  </si>
  <si>
    <t>TVS,ATHUL &amp; United Overseas Bolts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</si>
</sst>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09]General"/>
    <numFmt numFmtId="165" formatCode="_ [$₹-4009]\ * #,##0.00_ ;_ [$₹-4009]\ * \-#,##0.00_ ;_ [$₹-4009]\ * &quot;-&quot;??_ ;_ @_ "/>
    <numFmt numFmtId="166" formatCode="_(* #,##0.00_);_(* \(#,##0.00\);_(* &quot;-&quot;??_);_(@_)"/>
  </numFmts>
  <fonts count="15" x14ac:knownFonts="1">
    <font>
      <sz val="11"/>
      <color theme="1"/>
      <name val="Calibri"/>
      <family val="2"/>
      <scheme val="minor"/>
    </font>
    <font>
      <b/>
      <sz val="11"/>
      <color theme="1"/>
      <name val="Trebuchet MS"/>
      <family val="2"/>
    </font>
    <font>
      <sz val="11"/>
      <color theme="1"/>
      <name val="Trebuchet MS"/>
      <family val="2"/>
    </font>
    <font>
      <sz val="10"/>
      <name val="Arial"/>
      <family val="2"/>
    </font>
    <font>
      <b/>
      <u/>
      <sz val="11"/>
      <color theme="1"/>
      <name val="Trebuchet MS"/>
      <family val="2"/>
    </font>
    <font>
      <sz val="11"/>
      <color theme="1"/>
      <name val="Calibri"/>
      <family val="2"/>
      <scheme val="minor"/>
    </font>
    <font>
      <u/>
      <sz val="11"/>
      <color theme="1"/>
      <name val="Trebuchet MS"/>
      <family val="2"/>
    </font>
    <font>
      <b/>
      <sz val="11"/>
      <color rgb="FF000000"/>
      <name val="Trebuchet MS"/>
      <family val="2"/>
    </font>
    <font>
      <sz val="11"/>
      <color rgb="FF000000"/>
      <name val="Trebuchet MS"/>
      <family val="2"/>
    </font>
    <font>
      <b/>
      <u/>
      <sz val="11"/>
      <color rgb="FF000000"/>
      <name val="Trebuchet MS"/>
      <family val="2"/>
    </font>
    <font>
      <b/>
      <sz val="12"/>
      <name val="Trebuchet MS"/>
      <family val="2"/>
    </font>
    <font>
      <sz val="12"/>
      <name val="Trebuchet MS"/>
      <family val="2"/>
    </font>
    <font>
      <sz val="11"/>
      <name val="Trebuchet MS"/>
      <family val="2"/>
    </font>
    <font>
      <b/>
      <sz val="11"/>
      <name val="Trebuchet MS"/>
      <family val="2"/>
    </font>
    <font>
      <b/>
      <sz val="16"/>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7">
    <xf numFmtId="164" fontId="0" fillId="0" borderId="0"/>
    <xf numFmtId="0" fontId="3" fillId="0" borderId="0" applyFill="0" applyBorder="0" applyProtection="0"/>
    <xf numFmtId="0" fontId="3" fillId="0" borderId="0"/>
    <xf numFmtId="166" fontId="3" fillId="0" borderId="0" applyFont="0" applyFill="0" applyBorder="0" applyAlignment="0" applyProtection="0"/>
    <xf numFmtId="0" fontId="3" fillId="0" borderId="0"/>
    <xf numFmtId="0" fontId="5" fillId="0" borderId="0"/>
    <xf numFmtId="166" fontId="3" fillId="0" borderId="0" applyFont="0" applyFill="0" applyBorder="0" applyAlignment="0" applyProtection="0"/>
  </cellStyleXfs>
  <cellXfs count="73">
    <xf numFmtId="164" fontId="0" fillId="0" borderId="0" xfId="0"/>
    <xf numFmtId="164" fontId="2" fillId="0" borderId="0" xfId="0" applyFont="1"/>
    <xf numFmtId="164" fontId="2" fillId="0" borderId="1" xfId="0" applyFont="1" applyBorder="1" applyAlignment="1">
      <alignment horizontal="justify" vertical="top" wrapText="1" shrinkToFit="1"/>
    </xf>
    <xf numFmtId="164" fontId="2" fillId="0" borderId="1" xfId="0" applyFont="1" applyBorder="1" applyAlignment="1">
      <alignment horizontal="justify" vertical="top" shrinkToFit="1"/>
    </xf>
    <xf numFmtId="164" fontId="1" fillId="0" borderId="1" xfId="0" applyFont="1" applyBorder="1" applyAlignment="1">
      <alignment horizontal="justify" vertical="top" wrapText="1" shrinkToFit="1"/>
    </xf>
    <xf numFmtId="164" fontId="7" fillId="2" borderId="1" xfId="0" applyFont="1" applyFill="1" applyBorder="1" applyAlignment="1">
      <alignment horizontal="center" vertical="center"/>
    </xf>
    <xf numFmtId="164" fontId="7" fillId="3" borderId="1" xfId="0" applyFont="1" applyFill="1" applyBorder="1" applyAlignment="1">
      <alignment horizontal="center" vertical="center"/>
    </xf>
    <xf numFmtId="164" fontId="8" fillId="0" borderId="1" xfId="0" applyFont="1" applyBorder="1" applyAlignment="1">
      <alignment horizontal="center" vertical="center"/>
    </xf>
    <xf numFmtId="164" fontId="7" fillId="0" borderId="1" xfId="0" applyFont="1" applyBorder="1" applyAlignment="1">
      <alignment horizontal="center" vertical="center"/>
    </xf>
    <xf numFmtId="164" fontId="8" fillId="0" borderId="1" xfId="0" applyFont="1" applyBorder="1" applyAlignment="1">
      <alignment horizontal="center" vertical="top"/>
    </xf>
    <xf numFmtId="165" fontId="8" fillId="0" borderId="1" xfId="0" applyNumberFormat="1" applyFont="1" applyBorder="1" applyAlignment="1">
      <alignment horizontal="center" vertical="top"/>
    </xf>
    <xf numFmtId="164" fontId="7" fillId="0" borderId="1" xfId="0" applyFont="1" applyBorder="1"/>
    <xf numFmtId="164" fontId="9" fillId="0" borderId="1" xfId="0" applyFont="1" applyBorder="1" applyAlignment="1">
      <alignment horizontal="center" vertical="top"/>
    </xf>
    <xf numFmtId="164" fontId="11" fillId="0" borderId="0" xfId="0" applyFont="1" applyAlignment="1">
      <alignment vertical="center"/>
    </xf>
    <xf numFmtId="164" fontId="10" fillId="2" borderId="3" xfId="0" applyFont="1" applyFill="1" applyBorder="1" applyAlignment="1">
      <alignment horizontal="left" vertical="center"/>
    </xf>
    <xf numFmtId="164" fontId="10" fillId="2" borderId="6" xfId="0" applyFont="1" applyFill="1" applyBorder="1" applyAlignment="1">
      <alignment horizontal="left" vertical="center"/>
    </xf>
    <xf numFmtId="0" fontId="10" fillId="2" borderId="6" xfId="0" applyNumberFormat="1" applyFont="1" applyFill="1" applyBorder="1" applyAlignment="1">
      <alignment horizontal="center" vertical="center"/>
    </xf>
    <xf numFmtId="2" fontId="10" fillId="2" borderId="4" xfId="3" applyNumberFormat="1" applyFont="1" applyFill="1" applyBorder="1" applyAlignment="1" applyProtection="1">
      <alignment horizontal="right" vertical="center"/>
    </xf>
    <xf numFmtId="164" fontId="4" fillId="0" borderId="0" xfId="0" applyFont="1"/>
    <xf numFmtId="0" fontId="10" fillId="2" borderId="0" xfId="0" applyNumberFormat="1" applyFont="1" applyFill="1" applyAlignment="1">
      <alignment horizontal="center" vertical="center"/>
    </xf>
    <xf numFmtId="164" fontId="10" fillId="2" borderId="0" xfId="0" applyFont="1" applyFill="1" applyAlignment="1">
      <alignment horizontal="left" vertical="center"/>
    </xf>
    <xf numFmtId="2" fontId="10" fillId="2" borderId="0" xfId="3" applyNumberFormat="1" applyFont="1" applyFill="1" applyBorder="1" applyAlignment="1" applyProtection="1">
      <alignment horizontal="right" vertical="center"/>
    </xf>
    <xf numFmtId="164" fontId="2" fillId="0" borderId="1" xfId="0" applyFont="1" applyBorder="1" applyAlignment="1">
      <alignment horizontal="center" vertical="center"/>
    </xf>
    <xf numFmtId="164" fontId="2" fillId="0" borderId="1" xfId="0" applyFont="1" applyBorder="1" applyAlignment="1">
      <alignment horizontal="left" vertical="center"/>
    </xf>
    <xf numFmtId="164" fontId="1" fillId="0" borderId="1" xfId="0" applyFont="1" applyBorder="1" applyAlignment="1">
      <alignment horizontal="left" vertical="center"/>
    </xf>
    <xf numFmtId="164" fontId="1" fillId="2" borderId="1" xfId="0" applyFont="1" applyFill="1" applyBorder="1"/>
    <xf numFmtId="165" fontId="2" fillId="0" borderId="1" xfId="0" applyNumberFormat="1" applyFont="1" applyBorder="1" applyAlignment="1">
      <alignment horizontal="center" vertical="center"/>
    </xf>
    <xf numFmtId="165" fontId="1" fillId="0" borderId="1" xfId="0" applyNumberFormat="1" applyFont="1" applyBorder="1" applyAlignment="1">
      <alignment horizontal="center" vertical="center"/>
    </xf>
    <xf numFmtId="0" fontId="2" fillId="0" borderId="1" xfId="1" quotePrefix="1" applyFont="1" applyFill="1" applyBorder="1" applyAlignment="1" applyProtection="1">
      <alignment horizontal="justify" vertical="top" wrapText="1" shrinkToFit="1"/>
    </xf>
    <xf numFmtId="0" fontId="2" fillId="0" borderId="1" xfId="1" quotePrefix="1" applyFont="1" applyFill="1" applyBorder="1" applyAlignment="1" applyProtection="1">
      <alignment horizontal="justify" vertical="top" shrinkToFit="1"/>
    </xf>
    <xf numFmtId="0" fontId="1" fillId="0" borderId="1" xfId="1" quotePrefix="1" applyFont="1" applyFill="1" applyBorder="1" applyAlignment="1" applyProtection="1">
      <alignment horizontal="justify" vertical="top" shrinkToFit="1"/>
    </xf>
    <xf numFmtId="164" fontId="8" fillId="0" borderId="1" xfId="0" applyFont="1" applyBorder="1"/>
    <xf numFmtId="164" fontId="8" fillId="0" borderId="1" xfId="0" applyFont="1" applyBorder="1" applyProtection="1">
      <protection locked="0"/>
    </xf>
    <xf numFmtId="164" fontId="8" fillId="0" borderId="1" xfId="0" applyFont="1" applyBorder="1" applyAlignment="1" applyProtection="1">
      <alignment horizontal="center" vertical="top"/>
      <protection locked="0"/>
    </xf>
    <xf numFmtId="165" fontId="8" fillId="0" borderId="1" xfId="0" applyNumberFormat="1" applyFont="1" applyBorder="1" applyAlignment="1" applyProtection="1">
      <alignment horizontal="center" vertical="top"/>
      <protection locked="0"/>
    </xf>
    <xf numFmtId="164" fontId="12" fillId="0" borderId="1" xfId="0" applyFont="1" applyBorder="1" applyAlignment="1">
      <alignment horizontal="justify" vertical="top" wrapText="1" shrinkToFit="1"/>
    </xf>
    <xf numFmtId="164" fontId="12" fillId="0" borderId="1" xfId="0" applyFont="1" applyBorder="1" applyAlignment="1">
      <alignment horizontal="center" vertical="top"/>
    </xf>
    <xf numFmtId="164" fontId="12" fillId="0" borderId="1" xfId="0" applyFont="1" applyBorder="1" applyAlignment="1" applyProtection="1">
      <alignment horizontal="center" vertical="top"/>
      <protection locked="0"/>
    </xf>
    <xf numFmtId="165" fontId="12" fillId="0" borderId="1" xfId="0" applyNumberFormat="1" applyFont="1" applyBorder="1" applyAlignment="1" applyProtection="1">
      <alignment horizontal="center" vertical="top"/>
      <protection locked="0"/>
    </xf>
    <xf numFmtId="165" fontId="12" fillId="0" borderId="1" xfId="0" applyNumberFormat="1" applyFont="1" applyBorder="1" applyAlignment="1">
      <alignment horizontal="center" vertical="top"/>
    </xf>
    <xf numFmtId="164" fontId="12" fillId="0" borderId="0" xfId="0" applyFont="1"/>
    <xf numFmtId="164" fontId="7" fillId="0" borderId="3" xfId="0" applyFont="1" applyBorder="1" applyAlignment="1">
      <alignment horizontal="center" vertical="center"/>
    </xf>
    <xf numFmtId="164" fontId="8" fillId="0" borderId="3" xfId="0" applyFont="1" applyBorder="1" applyAlignment="1">
      <alignment horizontal="center" vertical="center"/>
    </xf>
    <xf numFmtId="164" fontId="12" fillId="0" borderId="3" xfId="0" applyFont="1" applyBorder="1" applyAlignment="1">
      <alignment horizontal="center" vertical="center"/>
    </xf>
    <xf numFmtId="164" fontId="4" fillId="0" borderId="7" xfId="0" applyFont="1" applyBorder="1"/>
    <xf numFmtId="164" fontId="2" fillId="0" borderId="8" xfId="0" applyFont="1" applyBorder="1"/>
    <xf numFmtId="164" fontId="2" fillId="0" borderId="7" xfId="0" applyFont="1" applyBorder="1"/>
    <xf numFmtId="164" fontId="4" fillId="0" borderId="1" xfId="0" applyFont="1" applyBorder="1"/>
    <xf numFmtId="164" fontId="2" fillId="0" borderId="1" xfId="0" applyFont="1" applyBorder="1"/>
    <xf numFmtId="164" fontId="0" fillId="0" borderId="1" xfId="0" applyBorder="1"/>
    <xf numFmtId="164" fontId="0" fillId="0" borderId="1" xfId="0" applyBorder="1" applyAlignment="1">
      <alignment horizontal="center"/>
    </xf>
    <xf numFmtId="164" fontId="2" fillId="0" borderId="1" xfId="0" applyFont="1" applyBorder="1" applyAlignment="1">
      <alignment horizontal="left" vertical="center" wrapText="1" shrinkToFit="1"/>
    </xf>
    <xf numFmtId="2" fontId="8" fillId="0" borderId="3" xfId="0" applyNumberFormat="1" applyFont="1" applyBorder="1" applyAlignment="1">
      <alignment horizontal="center" vertical="center"/>
    </xf>
    <xf numFmtId="2" fontId="0" fillId="0" borderId="1" xfId="0" applyNumberFormat="1" applyBorder="1" applyAlignment="1">
      <alignment horizontal="center" vertical="center"/>
    </xf>
    <xf numFmtId="2" fontId="8" fillId="0" borderId="1" xfId="0" applyNumberFormat="1" applyFont="1" applyBorder="1" applyAlignment="1">
      <alignment horizontal="center" vertical="center"/>
    </xf>
    <xf numFmtId="164" fontId="2" fillId="0" borderId="1" xfId="0" applyFont="1" applyBorder="1" applyAlignment="1">
      <alignment horizontal="left" vertical="top" wrapText="1" shrinkToFit="1"/>
    </xf>
    <xf numFmtId="164" fontId="8" fillId="0" borderId="1" xfId="0" applyFont="1" applyBorder="1" applyAlignment="1" applyProtection="1">
      <alignment horizontal="center" vertical="center"/>
      <protection locked="0"/>
    </xf>
    <xf numFmtId="165" fontId="8" fillId="0" borderId="1" xfId="0" applyNumberFormat="1" applyFont="1" applyBorder="1" applyAlignment="1" applyProtection="1">
      <alignment horizontal="center" vertical="center"/>
      <protection locked="0"/>
    </xf>
    <xf numFmtId="165" fontId="8" fillId="0" borderId="1" xfId="0" applyNumberFormat="1" applyFont="1" applyBorder="1" applyAlignment="1">
      <alignment horizontal="center" vertical="center"/>
    </xf>
    <xf numFmtId="164" fontId="2" fillId="0" borderId="1" xfId="0" applyFont="1" applyBorder="1" applyAlignment="1">
      <alignment horizontal="left" vertical="center" wrapText="1"/>
    </xf>
    <xf numFmtId="164" fontId="9" fillId="0" borderId="1" xfId="0" applyFont="1" applyBorder="1" applyAlignment="1">
      <alignment horizontal="center" vertical="center"/>
    </xf>
    <xf numFmtId="2" fontId="0" fillId="0" borderId="1" xfId="0" applyNumberFormat="1" applyBorder="1" applyAlignment="1">
      <alignment vertical="center"/>
    </xf>
    <xf numFmtId="164" fontId="0" fillId="0" borderId="1" xfId="0" applyBorder="1" applyAlignment="1">
      <alignment horizontal="center" vertical="center"/>
    </xf>
    <xf numFmtId="164" fontId="1" fillId="2" borderId="3" xfId="0" applyFont="1" applyFill="1" applyBorder="1" applyAlignment="1">
      <alignment horizontal="center"/>
    </xf>
    <xf numFmtId="164" fontId="1" fillId="2" borderId="4" xfId="0" applyFont="1" applyFill="1" applyBorder="1" applyAlignment="1">
      <alignment horizontal="center"/>
    </xf>
    <xf numFmtId="164" fontId="7" fillId="2" borderId="3" xfId="0" applyFont="1" applyFill="1" applyBorder="1" applyAlignment="1">
      <alignment horizontal="center" vertical="center"/>
    </xf>
    <xf numFmtId="164" fontId="7" fillId="2" borderId="1" xfId="0" applyFont="1" applyFill="1" applyBorder="1" applyAlignment="1">
      <alignment horizontal="center" vertical="center"/>
    </xf>
    <xf numFmtId="164" fontId="7" fillId="2" borderId="2" xfId="0" applyFont="1" applyFill="1" applyBorder="1" applyAlignment="1">
      <alignment horizontal="center" vertical="center" wrapText="1"/>
    </xf>
    <xf numFmtId="164" fontId="7" fillId="2" borderId="5" xfId="0" applyFont="1" applyFill="1" applyBorder="1" applyAlignment="1">
      <alignment horizontal="center" vertical="center" wrapText="1"/>
    </xf>
    <xf numFmtId="164" fontId="13" fillId="2" borderId="1" xfId="0" applyFont="1" applyFill="1" applyBorder="1" applyAlignment="1">
      <alignment horizontal="center" vertical="center"/>
    </xf>
    <xf numFmtId="164" fontId="7" fillId="2" borderId="1" xfId="0" applyFont="1" applyFill="1" applyBorder="1" applyAlignment="1">
      <alignment horizontal="center" vertical="center" wrapText="1"/>
    </xf>
    <xf numFmtId="164" fontId="1" fillId="2" borderId="1" xfId="0" applyFont="1" applyFill="1" applyBorder="1" applyAlignment="1">
      <alignment horizontal="center"/>
    </xf>
    <xf numFmtId="164" fontId="14" fillId="0" borderId="1" xfId="0" applyFont="1" applyBorder="1" applyAlignment="1">
      <alignment horizontal="center"/>
    </xf>
  </cellXfs>
  <cellStyles count="7">
    <cellStyle name="Comma 10" xfId="3" xr:uid="{00000000-0005-0000-0000-000000000000}"/>
    <cellStyle name="Comma 11 2" xfId="6" xr:uid="{00000000-0005-0000-0000-000001000000}"/>
    <cellStyle name="Normal" xfId="0" builtinId="0"/>
    <cellStyle name="Normal 10 2" xfId="4" xr:uid="{00000000-0005-0000-0000-000003000000}"/>
    <cellStyle name="Normal 2 2" xfId="2" xr:uid="{00000000-0005-0000-0000-000004000000}"/>
    <cellStyle name="Normal 6" xfId="5" xr:uid="{00000000-0005-0000-0000-000005000000}"/>
    <cellStyle name="Normal_Civil BOQ 5th sep" xfId="1"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PCI/Data%20centre%20Operation%20&amp;%20Maintenance%20projects/Chennai/Progress/Construction%20of%20DECK%20slab%20over%20%20DG%20bed%20&amp;%20RWH/BOQ/Version%201/NPCI%20SDC%20CHN-%20RWH%20Slab%20BOQ%20-Unprote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WH Slab_BOQ"/>
      <sheetName val="Additional Items"/>
    </sheetNames>
    <sheetDataSet>
      <sheetData sheetId="0"/>
      <sheetData sheetId="1">
        <row r="2">
          <cell r="B2" t="str">
            <v>RWH PIT COVER SLAB</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view="pageBreakPreview" zoomScaleNormal="100" zoomScaleSheetLayoutView="100" workbookViewId="0">
      <selection activeCell="C4" sqref="C4"/>
    </sheetView>
  </sheetViews>
  <sheetFormatPr defaultColWidth="8.6640625" defaultRowHeight="14.4" x14ac:dyDescent="0.3"/>
  <cols>
    <col min="1" max="1" width="13.33203125" style="1" bestFit="1" customWidth="1"/>
    <col min="2" max="2" width="31.88671875" style="1" bestFit="1" customWidth="1"/>
    <col min="3" max="3" width="20.33203125" style="1" customWidth="1"/>
    <col min="4" max="16384" width="8.6640625" style="1"/>
  </cols>
  <sheetData>
    <row r="1" spans="1:7" s="13" customFormat="1" ht="40.200000000000003" customHeight="1" x14ac:dyDescent="0.25">
      <c r="A1" s="14" t="s">
        <v>34</v>
      </c>
      <c r="B1" s="15"/>
      <c r="C1" s="16"/>
      <c r="D1" s="19"/>
      <c r="E1" s="20"/>
      <c r="F1" s="20"/>
      <c r="G1" s="21"/>
    </row>
    <row r="2" spans="1:7" ht="16.5" x14ac:dyDescent="0.3">
      <c r="B2" s="18" t="s">
        <v>42</v>
      </c>
    </row>
    <row r="3" spans="1:7" ht="16.5" x14ac:dyDescent="0.3">
      <c r="A3" s="25" t="s">
        <v>41</v>
      </c>
      <c r="B3" s="25" t="s">
        <v>37</v>
      </c>
      <c r="C3" s="25" t="s">
        <v>38</v>
      </c>
    </row>
    <row r="4" spans="1:7" ht="16.5" x14ac:dyDescent="0.3">
      <c r="A4" s="22">
        <v>1</v>
      </c>
      <c r="B4" s="23" t="str">
        <f>'DG 1 &amp; 2'!B2</f>
        <v>DG ROOF SLAB</v>
      </c>
      <c r="C4" s="26" t="e">
        <f>'DG 1 &amp; 2'!#REF!</f>
        <v>#REF!</v>
      </c>
    </row>
    <row r="5" spans="1:7" ht="16.5" x14ac:dyDescent="0.3">
      <c r="A5" s="22">
        <v>2</v>
      </c>
      <c r="B5" s="23" t="s">
        <v>39</v>
      </c>
      <c r="C5" s="26" t="e">
        <f>#REF!</f>
        <v>#REF!</v>
      </c>
    </row>
    <row r="6" spans="1:7" ht="16.5" x14ac:dyDescent="0.3">
      <c r="A6" s="22">
        <v>3</v>
      </c>
      <c r="B6" s="24" t="s">
        <v>40</v>
      </c>
      <c r="C6" s="26" t="e">
        <f>#REF!</f>
        <v>#REF!</v>
      </c>
    </row>
    <row r="7" spans="1:7" ht="16.5" x14ac:dyDescent="0.3">
      <c r="A7" s="22">
        <v>8</v>
      </c>
      <c r="C7" s="26">
        <f>'Additional Items'!G25</f>
        <v>0</v>
      </c>
    </row>
    <row r="8" spans="1:7" ht="16.5" x14ac:dyDescent="0.3">
      <c r="A8" s="22"/>
      <c r="C8" s="27" t="e">
        <f>SUM(C4:C7)</f>
        <v>#REF!</v>
      </c>
    </row>
  </sheetData>
  <sheetProtection selectLockedCells="1" selectUnlockedCells="1"/>
  <pageMargins left="0.7" right="0.7" top="0.75" bottom="0.75" header="0.3" footer="0.3"/>
  <pageSetup orientation="portrait" r:id="rId1"/>
  <ignoredErrors>
    <ignoredError sqref="C4:C6 C7"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
  <sheetViews>
    <sheetView tabSelected="1" view="pageBreakPreview" zoomScaleNormal="100" zoomScaleSheetLayoutView="100" workbookViewId="0">
      <selection activeCell="B5" sqref="B5"/>
    </sheetView>
  </sheetViews>
  <sheetFormatPr defaultRowHeight="14.4" x14ac:dyDescent="0.3"/>
  <cols>
    <col min="2" max="2" width="39.33203125" customWidth="1"/>
    <col min="3" max="3" width="36.109375" customWidth="1"/>
  </cols>
  <sheetData>
    <row r="1" spans="1:3" ht="16.2" x14ac:dyDescent="0.3">
      <c r="A1" s="14" t="s">
        <v>34</v>
      </c>
      <c r="B1" s="15"/>
      <c r="C1" s="16"/>
    </row>
    <row r="2" spans="1:3" x14ac:dyDescent="0.3">
      <c r="A2" s="1"/>
      <c r="B2" s="18" t="s">
        <v>42</v>
      </c>
      <c r="C2" s="1"/>
    </row>
    <row r="3" spans="1:3" x14ac:dyDescent="0.3">
      <c r="A3" s="25" t="s">
        <v>41</v>
      </c>
      <c r="B3" s="25" t="s">
        <v>37</v>
      </c>
      <c r="C3" s="25" t="s">
        <v>38</v>
      </c>
    </row>
    <row r="4" spans="1:3" x14ac:dyDescent="0.3">
      <c r="A4" s="22">
        <v>1</v>
      </c>
      <c r="B4" s="23" t="s">
        <v>85</v>
      </c>
      <c r="C4" s="26"/>
    </row>
    <row r="5" spans="1:3" x14ac:dyDescent="0.3">
      <c r="A5" s="22">
        <v>2</v>
      </c>
      <c r="B5" s="23" t="str">
        <f>'[1]RWH Slab_BOQ'!B2</f>
        <v>RWH PIT COVER SLAB</v>
      </c>
      <c r="C5" s="26"/>
    </row>
    <row r="6" spans="1:3" x14ac:dyDescent="0.3">
      <c r="A6" s="22">
        <v>3</v>
      </c>
      <c r="B6" s="23" t="s">
        <v>39</v>
      </c>
      <c r="C6" s="26"/>
    </row>
    <row r="7" spans="1:3" x14ac:dyDescent="0.3">
      <c r="A7" s="22">
        <v>8</v>
      </c>
      <c r="B7" s="24" t="s">
        <v>40</v>
      </c>
      <c r="C7" s="26"/>
    </row>
    <row r="8" spans="1:3" x14ac:dyDescent="0.3">
      <c r="A8" s="22"/>
      <c r="B8" s="48"/>
      <c r="C8" s="2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4"/>
  <sheetViews>
    <sheetView view="pageBreakPreview" zoomScale="90" zoomScaleNormal="100" zoomScaleSheetLayoutView="90" workbookViewId="0">
      <pane xSplit="2" ySplit="5" topLeftCell="C21" activePane="bottomRight" state="frozen"/>
      <selection pane="topRight" activeCell="C1" sqref="C1"/>
      <selection pane="bottomLeft" activeCell="A4" sqref="A4"/>
      <selection pane="bottomRight" activeCell="B21" sqref="B21"/>
    </sheetView>
  </sheetViews>
  <sheetFormatPr defaultColWidth="9.33203125" defaultRowHeight="14.4" x14ac:dyDescent="0.3"/>
  <cols>
    <col min="1" max="1" width="6" style="1" bestFit="1" customWidth="1"/>
    <col min="2" max="2" width="113.33203125" style="1" customWidth="1"/>
    <col min="3" max="3" width="6.33203125" style="1" bestFit="1" customWidth="1"/>
    <col min="4" max="5" width="11.6640625" style="1" customWidth="1"/>
    <col min="6" max="6" width="8.6640625" style="1" customWidth="1"/>
    <col min="7" max="7" width="11" style="1" customWidth="1"/>
    <col min="8" max="16384" width="9.33203125" style="1"/>
  </cols>
  <sheetData>
    <row r="1" spans="1:13" s="13" customFormat="1" ht="40.200000000000003" customHeight="1" x14ac:dyDescent="0.25">
      <c r="A1" s="14" t="s">
        <v>34</v>
      </c>
      <c r="B1" s="14"/>
      <c r="C1" s="16"/>
      <c r="D1" s="16"/>
      <c r="E1" s="15"/>
      <c r="F1" s="15"/>
      <c r="G1" s="17"/>
    </row>
    <row r="2" spans="1:13" ht="16.5" x14ac:dyDescent="0.3">
      <c r="A2" s="46"/>
      <c r="B2" s="44" t="s">
        <v>35</v>
      </c>
      <c r="G2" s="45"/>
    </row>
    <row r="3" spans="1:13" x14ac:dyDescent="0.3">
      <c r="A3" s="65" t="s">
        <v>0</v>
      </c>
      <c r="B3" s="66" t="s">
        <v>1</v>
      </c>
      <c r="C3" s="66" t="s">
        <v>2</v>
      </c>
      <c r="D3" s="67" t="s">
        <v>3</v>
      </c>
      <c r="E3" s="67" t="s">
        <v>4</v>
      </c>
      <c r="F3" s="63" t="s">
        <v>47</v>
      </c>
      <c r="G3" s="64"/>
    </row>
    <row r="4" spans="1:13" x14ac:dyDescent="0.3">
      <c r="A4" s="65"/>
      <c r="B4" s="66"/>
      <c r="C4" s="66"/>
      <c r="D4" s="68"/>
      <c r="E4" s="68"/>
      <c r="F4" s="5" t="s">
        <v>6</v>
      </c>
      <c r="G4" s="5" t="s">
        <v>7</v>
      </c>
    </row>
    <row r="5" spans="1:13" ht="16.5" x14ac:dyDescent="0.3">
      <c r="A5" s="41">
        <v>1</v>
      </c>
      <c r="B5" s="8">
        <f>A5+1</f>
        <v>2</v>
      </c>
      <c r="C5" s="8">
        <f t="shared" ref="C5:G5" si="0">B5+1</f>
        <v>3</v>
      </c>
      <c r="D5" s="8">
        <f t="shared" si="0"/>
        <v>4</v>
      </c>
      <c r="E5" s="8">
        <f t="shared" si="0"/>
        <v>5</v>
      </c>
      <c r="F5" s="8">
        <f t="shared" si="0"/>
        <v>6</v>
      </c>
      <c r="G5" s="8">
        <f t="shared" si="0"/>
        <v>7</v>
      </c>
    </row>
    <row r="6" spans="1:13" ht="33" x14ac:dyDescent="0.3">
      <c r="A6" s="42"/>
      <c r="B6" s="28" t="s">
        <v>30</v>
      </c>
      <c r="C6" s="31"/>
      <c r="D6" s="31"/>
      <c r="E6" s="32"/>
      <c r="F6" s="32"/>
      <c r="G6" s="31"/>
    </row>
    <row r="7" spans="1:13" ht="16.5" x14ac:dyDescent="0.3">
      <c r="A7" s="42"/>
      <c r="B7" s="29" t="s">
        <v>46</v>
      </c>
      <c r="C7" s="31"/>
      <c r="D7" s="31"/>
      <c r="E7" s="32"/>
      <c r="F7" s="32"/>
      <c r="G7" s="31"/>
    </row>
    <row r="8" spans="1:13" ht="16.5" x14ac:dyDescent="0.3">
      <c r="A8" s="42"/>
      <c r="B8" s="29" t="s">
        <v>29</v>
      </c>
      <c r="C8" s="31"/>
      <c r="D8" s="31"/>
      <c r="E8" s="32"/>
      <c r="F8" s="32"/>
      <c r="G8" s="31"/>
    </row>
    <row r="9" spans="1:13" ht="16.5" x14ac:dyDescent="0.3">
      <c r="A9" s="42"/>
      <c r="B9" s="29" t="s">
        <v>9</v>
      </c>
      <c r="C9" s="31"/>
      <c r="D9" s="31"/>
      <c r="E9" s="32"/>
      <c r="F9" s="32"/>
      <c r="G9" s="31"/>
    </row>
    <row r="10" spans="1:13" ht="43.2" x14ac:dyDescent="0.3">
      <c r="A10" s="42"/>
      <c r="B10" s="28" t="s">
        <v>104</v>
      </c>
      <c r="C10" s="31"/>
      <c r="D10" s="31"/>
      <c r="E10" s="32"/>
      <c r="F10" s="32"/>
      <c r="G10" s="31"/>
    </row>
    <row r="11" spans="1:13" ht="16.5" x14ac:dyDescent="0.3">
      <c r="A11" s="41" t="s">
        <v>14</v>
      </c>
      <c r="B11" s="30" t="s">
        <v>15</v>
      </c>
      <c r="C11" s="31"/>
      <c r="D11" s="31"/>
      <c r="E11" s="32"/>
      <c r="F11" s="32"/>
      <c r="G11" s="31"/>
    </row>
    <row r="12" spans="1:13" ht="144" x14ac:dyDescent="0.3">
      <c r="A12" s="42">
        <v>1</v>
      </c>
      <c r="B12" s="2" t="s">
        <v>16</v>
      </c>
      <c r="C12" s="9"/>
      <c r="D12" s="9"/>
      <c r="E12" s="33"/>
      <c r="F12" s="33"/>
      <c r="G12" s="9"/>
    </row>
    <row r="13" spans="1:13" ht="82.5" x14ac:dyDescent="0.3">
      <c r="A13" s="42"/>
      <c r="B13" s="2" t="s">
        <v>17</v>
      </c>
      <c r="C13" s="9"/>
      <c r="D13" s="9"/>
      <c r="E13" s="33"/>
      <c r="F13" s="33"/>
      <c r="G13" s="9"/>
    </row>
    <row r="14" spans="1:13" ht="66" x14ac:dyDescent="0.3">
      <c r="A14" s="42"/>
      <c r="B14" s="2" t="s">
        <v>18</v>
      </c>
      <c r="C14" s="9"/>
      <c r="D14" s="9"/>
      <c r="E14" s="33"/>
      <c r="F14" s="33"/>
      <c r="G14" s="9"/>
      <c r="L14" s="1">
        <f>2*(0.6+1)</f>
        <v>3.2</v>
      </c>
      <c r="M14" s="1">
        <v>1</v>
      </c>
    </row>
    <row r="15" spans="1:13" x14ac:dyDescent="0.3">
      <c r="A15" s="42" t="s">
        <v>19</v>
      </c>
      <c r="B15" s="2" t="s">
        <v>50</v>
      </c>
      <c r="C15" s="9" t="s">
        <v>11</v>
      </c>
      <c r="D15" s="9">
        <v>64</v>
      </c>
      <c r="E15" s="33"/>
      <c r="F15" s="34"/>
      <c r="G15" s="10">
        <f t="shared" ref="G15:G16" si="1">PRODUCT(E15:F15)</f>
        <v>0</v>
      </c>
    </row>
    <row r="16" spans="1:13" x14ac:dyDescent="0.3">
      <c r="A16" s="42" t="s">
        <v>51</v>
      </c>
      <c r="B16" s="2" t="s">
        <v>52</v>
      </c>
      <c r="C16" s="9" t="s">
        <v>11</v>
      </c>
      <c r="D16" s="9">
        <v>5</v>
      </c>
      <c r="E16" s="33"/>
      <c r="F16" s="34"/>
      <c r="G16" s="10">
        <f t="shared" si="1"/>
        <v>0</v>
      </c>
    </row>
    <row r="17" spans="1:7" x14ac:dyDescent="0.3">
      <c r="A17" s="41" t="s">
        <v>23</v>
      </c>
      <c r="B17" s="30" t="s">
        <v>20</v>
      </c>
      <c r="C17" s="31"/>
      <c r="D17" s="31"/>
      <c r="E17" s="32"/>
      <c r="F17" s="32"/>
      <c r="G17" s="31"/>
    </row>
    <row r="18" spans="1:7" ht="115.2" x14ac:dyDescent="0.3">
      <c r="A18" s="42"/>
      <c r="B18" s="2" t="s">
        <v>43</v>
      </c>
      <c r="C18" s="9"/>
      <c r="D18" s="9"/>
      <c r="E18" s="33"/>
      <c r="F18" s="34"/>
      <c r="G18" s="10"/>
    </row>
    <row r="19" spans="1:7" ht="158.4" x14ac:dyDescent="0.3">
      <c r="A19" s="42"/>
      <c r="B19" s="2" t="s">
        <v>44</v>
      </c>
      <c r="C19" s="9"/>
      <c r="D19" s="9"/>
      <c r="E19" s="33"/>
      <c r="F19" s="34"/>
      <c r="G19" s="10"/>
    </row>
    <row r="20" spans="1:7" ht="87.6" customHeight="1" x14ac:dyDescent="0.3">
      <c r="A20" s="42"/>
      <c r="B20" s="2" t="s">
        <v>45</v>
      </c>
      <c r="C20" s="9"/>
      <c r="D20" s="9"/>
      <c r="E20" s="33"/>
      <c r="F20" s="34"/>
      <c r="G20" s="10"/>
    </row>
    <row r="21" spans="1:7" ht="172.8" x14ac:dyDescent="0.3">
      <c r="A21" s="42"/>
      <c r="B21" s="2" t="s">
        <v>21</v>
      </c>
      <c r="C21" s="9"/>
      <c r="D21" s="9"/>
      <c r="E21" s="33"/>
      <c r="F21" s="34"/>
      <c r="G21" s="10"/>
    </row>
    <row r="22" spans="1:7" ht="57.6" x14ac:dyDescent="0.3">
      <c r="A22" s="42"/>
      <c r="B22" s="2" t="s">
        <v>22</v>
      </c>
      <c r="C22" s="9"/>
      <c r="D22" s="9"/>
      <c r="E22" s="33"/>
      <c r="F22" s="34"/>
      <c r="G22" s="10"/>
    </row>
    <row r="23" spans="1:7" x14ac:dyDescent="0.3">
      <c r="A23" s="42">
        <v>2.0099999999999998</v>
      </c>
      <c r="B23" s="2" t="s">
        <v>24</v>
      </c>
      <c r="C23" s="9"/>
      <c r="D23" s="9"/>
      <c r="E23" s="33"/>
      <c r="F23" s="34"/>
      <c r="G23" s="10"/>
    </row>
    <row r="24" spans="1:7" x14ac:dyDescent="0.3">
      <c r="A24" s="42"/>
      <c r="B24" s="2" t="s">
        <v>55</v>
      </c>
      <c r="C24" s="9"/>
      <c r="D24" s="9"/>
      <c r="E24" s="33"/>
      <c r="F24" s="34"/>
      <c r="G24" s="10"/>
    </row>
    <row r="25" spans="1:7" ht="82.2" customHeight="1" x14ac:dyDescent="0.3">
      <c r="A25" s="42"/>
      <c r="B25" s="2" t="s">
        <v>56</v>
      </c>
      <c r="C25" s="9"/>
      <c r="D25" s="9"/>
      <c r="E25" s="33"/>
      <c r="F25" s="34"/>
      <c r="G25" s="10"/>
    </row>
    <row r="26" spans="1:7" x14ac:dyDescent="0.3">
      <c r="A26" s="42" t="s">
        <v>19</v>
      </c>
      <c r="B26" s="2" t="s">
        <v>57</v>
      </c>
      <c r="C26" s="9" t="s">
        <v>33</v>
      </c>
      <c r="D26" s="9">
        <v>12</v>
      </c>
      <c r="E26" s="33"/>
      <c r="F26" s="34"/>
      <c r="G26" s="10">
        <f t="shared" ref="G26" si="2">PRODUCT(E26:F26)</f>
        <v>0</v>
      </c>
    </row>
    <row r="27" spans="1:7" x14ac:dyDescent="0.3">
      <c r="A27" s="42" t="s">
        <v>51</v>
      </c>
      <c r="B27" s="2" t="s">
        <v>60</v>
      </c>
      <c r="C27" s="9" t="s">
        <v>33</v>
      </c>
      <c r="D27" s="9">
        <v>4</v>
      </c>
      <c r="E27" s="33"/>
      <c r="F27" s="34"/>
      <c r="G27" s="10">
        <f t="shared" ref="G27" si="3">PRODUCT(E27:F27)</f>
        <v>0</v>
      </c>
    </row>
    <row r="28" spans="1:7" x14ac:dyDescent="0.3">
      <c r="A28" s="42"/>
      <c r="B28" s="2" t="s">
        <v>58</v>
      </c>
      <c r="C28" s="9"/>
      <c r="D28" s="9"/>
      <c r="E28" s="33"/>
      <c r="F28" s="34"/>
      <c r="G28" s="10"/>
    </row>
    <row r="29" spans="1:7" ht="97.2" customHeight="1" x14ac:dyDescent="0.3">
      <c r="A29" s="42"/>
      <c r="B29" s="2" t="s">
        <v>70</v>
      </c>
      <c r="C29" s="9"/>
      <c r="D29" s="9"/>
      <c r="E29" s="33"/>
      <c r="F29" s="34"/>
      <c r="G29" s="10"/>
    </row>
    <row r="30" spans="1:7" x14ac:dyDescent="0.3">
      <c r="A30" s="42" t="s">
        <v>19</v>
      </c>
      <c r="B30" s="2" t="s">
        <v>59</v>
      </c>
      <c r="C30" s="9" t="s">
        <v>33</v>
      </c>
      <c r="D30" s="9">
        <v>95</v>
      </c>
      <c r="E30" s="33"/>
      <c r="F30" s="34"/>
      <c r="G30" s="10">
        <f t="shared" ref="G30" si="4">PRODUCT(E30:F30)</f>
        <v>0</v>
      </c>
    </row>
    <row r="31" spans="1:7" x14ac:dyDescent="0.3">
      <c r="A31" s="41" t="s">
        <v>25</v>
      </c>
      <c r="B31" s="30" t="s">
        <v>26</v>
      </c>
      <c r="C31" s="31"/>
      <c r="D31" s="31"/>
      <c r="E31" s="32"/>
      <c r="F31" s="32"/>
      <c r="G31" s="31"/>
    </row>
    <row r="32" spans="1:7" x14ac:dyDescent="0.3">
      <c r="A32" s="41"/>
      <c r="B32" s="30"/>
      <c r="C32" s="31"/>
      <c r="D32" s="31"/>
      <c r="E32" s="32"/>
      <c r="F32" s="32"/>
      <c r="G32" s="31"/>
    </row>
    <row r="33" spans="1:9" ht="187.2" x14ac:dyDescent="0.3">
      <c r="A33" s="41"/>
      <c r="B33" s="28" t="s">
        <v>28</v>
      </c>
      <c r="C33" s="31"/>
      <c r="D33" s="31"/>
      <c r="E33" s="32"/>
      <c r="F33" s="32"/>
      <c r="G33" s="31"/>
    </row>
    <row r="34" spans="1:9" ht="144" x14ac:dyDescent="0.3">
      <c r="A34" s="41"/>
      <c r="B34" s="29" t="s">
        <v>8</v>
      </c>
      <c r="C34" s="31"/>
      <c r="D34" s="31"/>
      <c r="E34" s="32"/>
      <c r="F34" s="32"/>
      <c r="G34" s="31"/>
    </row>
    <row r="35" spans="1:9" ht="115.2" x14ac:dyDescent="0.3">
      <c r="A35" s="41"/>
      <c r="B35" s="29" t="s">
        <v>27</v>
      </c>
      <c r="C35" s="31"/>
      <c r="D35" s="31"/>
      <c r="E35" s="32"/>
      <c r="F35" s="32"/>
      <c r="G35" s="31"/>
    </row>
    <row r="36" spans="1:9" ht="158.4" x14ac:dyDescent="0.3">
      <c r="A36" s="42">
        <v>3.01</v>
      </c>
      <c r="B36" s="2" t="s">
        <v>73</v>
      </c>
      <c r="C36" s="9" t="s">
        <v>10</v>
      </c>
      <c r="D36" s="9">
        <v>133.5</v>
      </c>
      <c r="E36" s="33"/>
      <c r="F36" s="34"/>
      <c r="G36" s="10">
        <f t="shared" ref="G36:G39" si="5">PRODUCT(E36:F36)</f>
        <v>0</v>
      </c>
    </row>
    <row r="37" spans="1:9" ht="144" x14ac:dyDescent="0.3">
      <c r="A37" s="42">
        <v>3.02</v>
      </c>
      <c r="B37" s="2" t="s">
        <v>61</v>
      </c>
      <c r="C37" s="9" t="s">
        <v>10</v>
      </c>
      <c r="D37" s="9">
        <v>5.2590000000000003</v>
      </c>
      <c r="E37" s="33"/>
      <c r="F37" s="34"/>
      <c r="G37" s="10">
        <f t="shared" si="5"/>
        <v>0</v>
      </c>
      <c r="I37" s="1">
        <f>2.576/1000</f>
        <v>2.5760000000000002E-3</v>
      </c>
    </row>
    <row r="38" spans="1:9" ht="138.75" customHeight="1" x14ac:dyDescent="0.3">
      <c r="A38" s="42">
        <v>3.03</v>
      </c>
      <c r="B38" s="2" t="s">
        <v>71</v>
      </c>
      <c r="C38" s="9" t="s">
        <v>48</v>
      </c>
      <c r="D38" s="9">
        <v>540</v>
      </c>
      <c r="E38" s="33"/>
      <c r="F38" s="34"/>
      <c r="G38" s="10">
        <f t="shared" si="5"/>
        <v>0</v>
      </c>
    </row>
    <row r="39" spans="1:9" s="40" customFormat="1" ht="129.6" x14ac:dyDescent="0.3">
      <c r="A39" s="43">
        <v>3.04</v>
      </c>
      <c r="B39" s="35" t="s">
        <v>72</v>
      </c>
      <c r="C39" s="36" t="s">
        <v>12</v>
      </c>
      <c r="D39" s="36">
        <v>160</v>
      </c>
      <c r="E39" s="37"/>
      <c r="F39" s="38"/>
      <c r="G39" s="39">
        <f t="shared" si="5"/>
        <v>0</v>
      </c>
    </row>
    <row r="40" spans="1:9" x14ac:dyDescent="0.3">
      <c r="A40" s="42"/>
      <c r="B40" s="2"/>
      <c r="C40" s="9"/>
      <c r="D40" s="9"/>
      <c r="E40" s="33"/>
      <c r="F40" s="34"/>
      <c r="G40" s="10"/>
    </row>
    <row r="41" spans="1:9" x14ac:dyDescent="0.3">
      <c r="A41" s="41" t="s">
        <v>32</v>
      </c>
      <c r="B41" s="4" t="s">
        <v>31</v>
      </c>
      <c r="C41" s="9"/>
      <c r="D41" s="9"/>
      <c r="E41" s="33"/>
      <c r="F41" s="34"/>
      <c r="G41" s="10"/>
    </row>
    <row r="42" spans="1:9" ht="115.2" x14ac:dyDescent="0.3">
      <c r="A42" s="42"/>
      <c r="B42" s="2" t="s">
        <v>62</v>
      </c>
      <c r="C42" s="9"/>
      <c r="D42" s="9"/>
      <c r="E42" s="33"/>
      <c r="F42" s="34"/>
      <c r="G42" s="10"/>
    </row>
    <row r="43" spans="1:9" x14ac:dyDescent="0.3">
      <c r="A43" s="42">
        <v>4.01</v>
      </c>
      <c r="B43" s="2" t="s">
        <v>79</v>
      </c>
      <c r="C43" s="9" t="s">
        <v>10</v>
      </c>
      <c r="D43" s="9">
        <v>5</v>
      </c>
      <c r="E43" s="33"/>
      <c r="F43" s="34"/>
      <c r="G43" s="10">
        <f t="shared" ref="G43" si="6">PRODUCT(E43:F43)</f>
        <v>0</v>
      </c>
    </row>
    <row r="44" spans="1:9" x14ac:dyDescent="0.3">
      <c r="A44" s="42"/>
      <c r="B44" s="2"/>
      <c r="C44" s="9"/>
      <c r="D44" s="9"/>
      <c r="E44" s="33"/>
      <c r="F44" s="34"/>
      <c r="G44" s="10"/>
    </row>
    <row r="45" spans="1:9" x14ac:dyDescent="0.3">
      <c r="A45" s="42"/>
      <c r="B45" s="3"/>
      <c r="C45" s="9"/>
      <c r="D45" s="9"/>
      <c r="E45" s="33"/>
      <c r="F45" s="33"/>
      <c r="G45" s="9"/>
    </row>
    <row r="46" spans="1:9" x14ac:dyDescent="0.3">
      <c r="A46" s="41" t="s">
        <v>49</v>
      </c>
      <c r="B46" s="4" t="s">
        <v>63</v>
      </c>
      <c r="C46" s="9"/>
      <c r="D46" s="9"/>
      <c r="E46" s="33"/>
      <c r="F46" s="34"/>
      <c r="G46" s="10"/>
    </row>
    <row r="47" spans="1:9" ht="28.8" x14ac:dyDescent="0.3">
      <c r="A47" s="42"/>
      <c r="B47" s="2" t="s">
        <v>64</v>
      </c>
      <c r="C47" s="9" t="s">
        <v>65</v>
      </c>
      <c r="D47" s="9"/>
      <c r="E47" s="33"/>
      <c r="F47" s="34"/>
      <c r="G47" s="10"/>
    </row>
    <row r="48" spans="1:9" x14ac:dyDescent="0.3">
      <c r="A48" s="42"/>
      <c r="B48" s="2"/>
      <c r="C48" s="9"/>
      <c r="D48" s="9"/>
      <c r="E48" s="33"/>
      <c r="F48" s="34"/>
      <c r="G48" s="10"/>
    </row>
    <row r="49" spans="1:7" ht="28.8" x14ac:dyDescent="0.3">
      <c r="A49" s="41" t="s">
        <v>53</v>
      </c>
      <c r="B49" s="2" t="s">
        <v>66</v>
      </c>
      <c r="C49" s="9" t="s">
        <v>65</v>
      </c>
      <c r="D49" s="9"/>
      <c r="E49" s="33"/>
      <c r="F49" s="34"/>
      <c r="G49" s="10"/>
    </row>
    <row r="50" spans="1:7" x14ac:dyDescent="0.3">
      <c r="A50" s="42"/>
      <c r="B50" s="2"/>
      <c r="C50" s="9"/>
      <c r="D50" s="9"/>
      <c r="E50" s="33"/>
      <c r="F50" s="34"/>
      <c r="G50" s="10"/>
    </row>
    <row r="51" spans="1:7" ht="43.2" x14ac:dyDescent="0.3">
      <c r="A51" s="41" t="s">
        <v>67</v>
      </c>
      <c r="B51" s="2" t="s">
        <v>68</v>
      </c>
      <c r="C51" s="9" t="s">
        <v>48</v>
      </c>
      <c r="D51" s="9">
        <v>90</v>
      </c>
      <c r="E51" s="33"/>
      <c r="F51" s="34"/>
      <c r="G51" s="10"/>
    </row>
    <row r="52" spans="1:7" x14ac:dyDescent="0.3">
      <c r="A52" s="42"/>
      <c r="B52" s="2"/>
      <c r="C52" s="9"/>
      <c r="D52" s="9"/>
      <c r="E52" s="33"/>
      <c r="F52" s="34"/>
      <c r="G52" s="10"/>
    </row>
    <row r="53" spans="1:7" ht="86.4" x14ac:dyDescent="0.3">
      <c r="A53" s="41" t="s">
        <v>54</v>
      </c>
      <c r="B53" s="2" t="s">
        <v>69</v>
      </c>
      <c r="C53" s="9" t="s">
        <v>48</v>
      </c>
      <c r="D53" s="9">
        <v>300</v>
      </c>
      <c r="E53" s="33"/>
      <c r="F53" s="34"/>
      <c r="G53" s="10"/>
    </row>
    <row r="54" spans="1:7" ht="57.6" x14ac:dyDescent="0.3">
      <c r="A54" s="41" t="s">
        <v>74</v>
      </c>
      <c r="B54" s="2" t="s">
        <v>75</v>
      </c>
      <c r="C54" s="9" t="s">
        <v>12</v>
      </c>
      <c r="D54" s="9">
        <v>200</v>
      </c>
      <c r="E54" s="33"/>
      <c r="F54" s="34"/>
      <c r="G54" s="10"/>
    </row>
  </sheetData>
  <sheetProtection selectLockedCells="1"/>
  <mergeCells count="6">
    <mergeCell ref="F3:G3"/>
    <mergeCell ref="A3:A4"/>
    <mergeCell ref="B3:B4"/>
    <mergeCell ref="C3:C4"/>
    <mergeCell ref="D3:D4"/>
    <mergeCell ref="E3:E4"/>
  </mergeCells>
  <printOptions horizontalCentered="1"/>
  <pageMargins left="0.19685039370078741" right="0" top="0.15748031496062992" bottom="0" header="0.31496062992125984" footer="0.31496062992125984"/>
  <pageSetup paperSize="8" orientation="landscape" r:id="rId1"/>
  <ignoredErrors>
    <ignoredError sqref="G15 G38:G42 G17:G26 G31:G37 G4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8"/>
  <sheetViews>
    <sheetView view="pageBreakPreview" topLeftCell="A2" zoomScaleNormal="100" zoomScaleSheetLayoutView="100" workbookViewId="0">
      <pane ySplit="4" topLeftCell="A45" activePane="bottomLeft" state="frozen"/>
      <selection activeCell="A2" sqref="A2"/>
      <selection pane="bottomLeft" activeCell="D47" sqref="D47"/>
    </sheetView>
  </sheetViews>
  <sheetFormatPr defaultRowHeight="14.4" x14ac:dyDescent="0.3"/>
  <cols>
    <col min="1" max="1" width="5.109375" bestFit="1" customWidth="1"/>
    <col min="2" max="2" width="91.21875" customWidth="1"/>
    <col min="3" max="3" width="5.5546875" bestFit="1" customWidth="1"/>
    <col min="4" max="4" width="19.109375" bestFit="1" customWidth="1"/>
    <col min="5" max="5" width="17.33203125" bestFit="1" customWidth="1"/>
    <col min="6" max="6" width="5.33203125" customWidth="1"/>
    <col min="7" max="7" width="8.5546875" bestFit="1" customWidth="1"/>
  </cols>
  <sheetData>
    <row r="1" spans="1:7" x14ac:dyDescent="0.3">
      <c r="A1" s="69" t="s">
        <v>34</v>
      </c>
      <c r="B1" s="69"/>
      <c r="C1" s="69"/>
      <c r="D1" s="69"/>
      <c r="E1" s="69"/>
      <c r="F1" s="69"/>
      <c r="G1" s="69"/>
    </row>
    <row r="2" spans="1:7" x14ac:dyDescent="0.3">
      <c r="A2" s="49"/>
      <c r="B2" s="47" t="s">
        <v>76</v>
      </c>
      <c r="C2" s="49"/>
      <c r="D2" s="49"/>
      <c r="E2" s="49"/>
      <c r="F2" s="49"/>
      <c r="G2" s="49"/>
    </row>
    <row r="3" spans="1:7" x14ac:dyDescent="0.3">
      <c r="A3" s="66" t="s">
        <v>0</v>
      </c>
      <c r="B3" s="66" t="s">
        <v>1</v>
      </c>
      <c r="C3" s="66" t="s">
        <v>2</v>
      </c>
      <c r="D3" s="70" t="s">
        <v>3</v>
      </c>
      <c r="E3" s="70" t="s">
        <v>4</v>
      </c>
      <c r="F3" s="71" t="s">
        <v>47</v>
      </c>
      <c r="G3" s="71"/>
    </row>
    <row r="4" spans="1:7" x14ac:dyDescent="0.3">
      <c r="A4" s="66"/>
      <c r="B4" s="66"/>
      <c r="C4" s="66"/>
      <c r="D4" s="70"/>
      <c r="E4" s="70"/>
      <c r="F4" s="5" t="s">
        <v>6</v>
      </c>
      <c r="G4" s="5" t="s">
        <v>7</v>
      </c>
    </row>
    <row r="5" spans="1:7" x14ac:dyDescent="0.3">
      <c r="A5" s="6">
        <v>1</v>
      </c>
      <c r="B5" s="6">
        <f>A5+1</f>
        <v>2</v>
      </c>
      <c r="C5" s="6">
        <f t="shared" ref="C5:G5" si="0">B5+1</f>
        <v>3</v>
      </c>
      <c r="D5" s="6">
        <f t="shared" si="0"/>
        <v>4</v>
      </c>
      <c r="E5" s="6">
        <f t="shared" si="0"/>
        <v>5</v>
      </c>
      <c r="F5" s="6">
        <f t="shared" si="0"/>
        <v>6</v>
      </c>
      <c r="G5" s="6">
        <f t="shared" si="0"/>
        <v>7</v>
      </c>
    </row>
    <row r="6" spans="1:7" ht="28.8" x14ac:dyDescent="0.3">
      <c r="A6" s="49"/>
      <c r="B6" s="28" t="s">
        <v>30</v>
      </c>
      <c r="C6" s="49"/>
      <c r="D6" s="49"/>
      <c r="E6" s="49"/>
      <c r="F6" s="49"/>
      <c r="G6" s="49"/>
    </row>
    <row r="7" spans="1:7" x14ac:dyDescent="0.3">
      <c r="A7" s="49"/>
      <c r="B7" s="29" t="s">
        <v>46</v>
      </c>
      <c r="C7" s="49"/>
      <c r="D7" s="49"/>
      <c r="E7" s="49"/>
      <c r="F7" s="49"/>
      <c r="G7" s="49"/>
    </row>
    <row r="8" spans="1:7" x14ac:dyDescent="0.3">
      <c r="A8" s="49"/>
      <c r="B8" s="29" t="s">
        <v>29</v>
      </c>
      <c r="C8" s="49"/>
      <c r="D8" s="49"/>
      <c r="E8" s="49"/>
      <c r="F8" s="49"/>
      <c r="G8" s="49"/>
    </row>
    <row r="9" spans="1:7" ht="28.8" x14ac:dyDescent="0.3">
      <c r="A9" s="49"/>
      <c r="B9" s="29" t="s">
        <v>9</v>
      </c>
      <c r="C9" s="49"/>
      <c r="D9" s="49"/>
      <c r="E9" s="49"/>
      <c r="F9" s="49"/>
      <c r="G9" s="49"/>
    </row>
    <row r="10" spans="1:7" ht="43.2" x14ac:dyDescent="0.3">
      <c r="A10" s="49"/>
      <c r="B10" s="28" t="s">
        <v>87</v>
      </c>
      <c r="C10" s="49"/>
      <c r="D10" s="49"/>
      <c r="E10" s="49"/>
      <c r="F10" s="49"/>
      <c r="G10" s="49"/>
    </row>
    <row r="11" spans="1:7" x14ac:dyDescent="0.3">
      <c r="A11" s="41" t="s">
        <v>14</v>
      </c>
      <c r="B11" s="30" t="s">
        <v>15</v>
      </c>
      <c r="C11" s="49"/>
      <c r="D11" s="49"/>
      <c r="E11" s="49"/>
      <c r="F11" s="49"/>
      <c r="G11" s="49"/>
    </row>
    <row r="12" spans="1:7" ht="187.2" x14ac:dyDescent="0.3">
      <c r="A12" s="52">
        <v>1.01</v>
      </c>
      <c r="B12" s="2" t="s">
        <v>16</v>
      </c>
      <c r="C12" s="49"/>
      <c r="D12" s="49"/>
      <c r="E12" s="49"/>
      <c r="F12" s="49"/>
      <c r="G12" s="49"/>
    </row>
    <row r="13" spans="1:7" ht="72" x14ac:dyDescent="0.3">
      <c r="A13" s="52">
        <v>1.02</v>
      </c>
      <c r="B13" s="51" t="s">
        <v>17</v>
      </c>
      <c r="C13" s="22" t="s">
        <v>11</v>
      </c>
      <c r="D13" s="22">
        <v>130</v>
      </c>
      <c r="E13" s="22"/>
      <c r="F13" s="22"/>
      <c r="G13" s="22"/>
    </row>
    <row r="14" spans="1:7" x14ac:dyDescent="0.3">
      <c r="A14" s="8" t="s">
        <v>23</v>
      </c>
      <c r="B14" s="30" t="s">
        <v>20</v>
      </c>
      <c r="C14" s="49"/>
      <c r="D14" s="49"/>
      <c r="E14" s="49"/>
      <c r="F14" s="49"/>
      <c r="G14" s="49"/>
    </row>
    <row r="15" spans="1:7" ht="129.6" x14ac:dyDescent="0.3">
      <c r="A15" s="49"/>
      <c r="B15" s="2" t="s">
        <v>43</v>
      </c>
      <c r="C15" s="49"/>
      <c r="D15" s="49"/>
      <c r="E15" s="49"/>
      <c r="F15" s="49"/>
      <c r="G15" s="49"/>
    </row>
    <row r="16" spans="1:7" ht="172.8" x14ac:dyDescent="0.3">
      <c r="A16" s="49"/>
      <c r="B16" s="2" t="s">
        <v>44</v>
      </c>
      <c r="C16" s="49"/>
      <c r="D16" s="49"/>
      <c r="E16" s="49"/>
      <c r="F16" s="49"/>
      <c r="G16" s="49"/>
    </row>
    <row r="17" spans="1:7" ht="115.2" x14ac:dyDescent="0.3">
      <c r="A17" s="49"/>
      <c r="B17" s="2" t="s">
        <v>45</v>
      </c>
      <c r="C17" s="49"/>
      <c r="D17" s="49"/>
      <c r="E17" s="49"/>
      <c r="F17" s="49"/>
      <c r="G17" s="49"/>
    </row>
    <row r="18" spans="1:7" ht="57.6" x14ac:dyDescent="0.3">
      <c r="A18" s="49"/>
      <c r="B18" s="2" t="s">
        <v>22</v>
      </c>
      <c r="C18" s="49"/>
      <c r="D18" s="49"/>
      <c r="E18" s="49"/>
      <c r="F18" s="49"/>
      <c r="G18" s="49"/>
    </row>
    <row r="19" spans="1:7" x14ac:dyDescent="0.3">
      <c r="A19" s="7">
        <v>2.0099999999999998</v>
      </c>
      <c r="B19" s="2" t="s">
        <v>24</v>
      </c>
      <c r="C19" s="49"/>
      <c r="D19" s="49"/>
      <c r="E19" s="49"/>
      <c r="F19" s="49"/>
      <c r="G19" s="49"/>
    </row>
    <row r="20" spans="1:7" x14ac:dyDescent="0.3">
      <c r="A20" s="7"/>
      <c r="B20" s="2" t="s">
        <v>96</v>
      </c>
      <c r="C20" s="49"/>
      <c r="D20" s="49"/>
      <c r="E20" s="49"/>
      <c r="F20" s="49"/>
      <c r="G20" s="49"/>
    </row>
    <row r="21" spans="1:7" ht="100.8" x14ac:dyDescent="0.3">
      <c r="A21" s="53">
        <v>2.0099999999999998</v>
      </c>
      <c r="B21" s="2" t="s">
        <v>86</v>
      </c>
      <c r="C21" s="49"/>
      <c r="D21" s="49"/>
      <c r="E21" s="49"/>
      <c r="F21" s="49"/>
      <c r="G21" s="49"/>
    </row>
    <row r="22" spans="1:7" x14ac:dyDescent="0.3">
      <c r="A22" s="7"/>
      <c r="B22" s="2" t="s">
        <v>97</v>
      </c>
      <c r="C22" s="9" t="s">
        <v>33</v>
      </c>
      <c r="D22" s="9">
        <v>90</v>
      </c>
      <c r="E22" s="33"/>
      <c r="F22" s="34"/>
      <c r="G22" s="10"/>
    </row>
    <row r="23" spans="1:7" x14ac:dyDescent="0.3">
      <c r="A23" s="49"/>
      <c r="B23" s="49"/>
      <c r="C23" s="49"/>
      <c r="D23" s="49"/>
      <c r="E23" s="49"/>
      <c r="F23" s="49"/>
      <c r="G23" s="49"/>
    </row>
    <row r="24" spans="1:7" x14ac:dyDescent="0.3">
      <c r="A24" s="8" t="s">
        <v>25</v>
      </c>
      <c r="B24" s="30" t="s">
        <v>26</v>
      </c>
      <c r="C24" s="49"/>
      <c r="D24" s="49"/>
      <c r="E24" s="49"/>
      <c r="F24" s="49"/>
      <c r="G24" s="49"/>
    </row>
    <row r="25" spans="1:7" ht="216" x14ac:dyDescent="0.3">
      <c r="A25" s="49"/>
      <c r="B25" s="28" t="s">
        <v>28</v>
      </c>
      <c r="C25" s="49"/>
      <c r="D25" s="49"/>
      <c r="E25" s="49"/>
      <c r="F25" s="49"/>
      <c r="G25" s="49"/>
    </row>
    <row r="26" spans="1:7" ht="201.6" x14ac:dyDescent="0.3">
      <c r="A26" s="49"/>
      <c r="B26" s="29" t="s">
        <v>8</v>
      </c>
      <c r="C26" s="49"/>
      <c r="D26" s="49"/>
      <c r="E26" s="49"/>
      <c r="F26" s="49"/>
      <c r="G26" s="49"/>
    </row>
    <row r="27" spans="1:7" ht="115.2" x14ac:dyDescent="0.3">
      <c r="A27" s="49"/>
      <c r="B27" s="29" t="s">
        <v>27</v>
      </c>
      <c r="C27" s="49"/>
      <c r="D27" s="49"/>
      <c r="E27" s="49"/>
      <c r="F27" s="49"/>
      <c r="G27" s="49"/>
    </row>
    <row r="28" spans="1:7" ht="208.8" customHeight="1" x14ac:dyDescent="0.3">
      <c r="A28" s="54">
        <v>3.01</v>
      </c>
      <c r="B28" s="55" t="s">
        <v>98</v>
      </c>
      <c r="C28" s="7" t="s">
        <v>10</v>
      </c>
      <c r="D28" s="7">
        <v>10</v>
      </c>
      <c r="E28" s="56"/>
      <c r="F28" s="57"/>
      <c r="G28" s="58"/>
    </row>
    <row r="29" spans="1:7" ht="119.4" customHeight="1" x14ac:dyDescent="0.3">
      <c r="A29" s="54">
        <v>3.02</v>
      </c>
      <c r="B29" s="2" t="s">
        <v>99</v>
      </c>
      <c r="C29" s="7" t="s">
        <v>10</v>
      </c>
      <c r="D29" s="7">
        <v>1.5</v>
      </c>
      <c r="E29" s="56"/>
      <c r="F29" s="57"/>
      <c r="G29" s="58"/>
    </row>
    <row r="30" spans="1:7" x14ac:dyDescent="0.3">
      <c r="A30" s="49"/>
      <c r="B30" s="49"/>
      <c r="C30" s="49"/>
      <c r="D30" s="49"/>
      <c r="E30" s="49"/>
      <c r="F30" s="49"/>
      <c r="G30" s="49"/>
    </row>
    <row r="31" spans="1:7" x14ac:dyDescent="0.3">
      <c r="A31" s="8" t="s">
        <v>25</v>
      </c>
      <c r="B31" s="4" t="s">
        <v>31</v>
      </c>
      <c r="C31" s="49"/>
      <c r="D31" s="49"/>
      <c r="E31" s="49"/>
      <c r="F31" s="49"/>
      <c r="G31" s="49"/>
    </row>
    <row r="32" spans="1:7" ht="154.80000000000001" customHeight="1" x14ac:dyDescent="0.3">
      <c r="A32" s="53">
        <v>3.01</v>
      </c>
      <c r="B32" s="2" t="s">
        <v>77</v>
      </c>
      <c r="C32" s="49"/>
      <c r="D32" s="49"/>
      <c r="E32" s="49"/>
      <c r="F32" s="49"/>
      <c r="G32" s="49"/>
    </row>
    <row r="33" spans="1:7" ht="100.8" x14ac:dyDescent="0.3">
      <c r="A33" s="53">
        <v>3.02</v>
      </c>
      <c r="B33" s="2" t="s">
        <v>78</v>
      </c>
      <c r="C33" s="49"/>
      <c r="D33" s="49"/>
      <c r="E33" s="49"/>
      <c r="F33" s="49"/>
      <c r="G33" s="49"/>
    </row>
    <row r="34" spans="1:7" x14ac:dyDescent="0.3">
      <c r="A34" s="53"/>
      <c r="B34" s="49"/>
      <c r="C34" s="49"/>
      <c r="D34" s="49"/>
      <c r="E34" s="49"/>
      <c r="F34" s="49"/>
      <c r="G34" s="49"/>
    </row>
    <row r="35" spans="1:7" x14ac:dyDescent="0.3">
      <c r="A35" s="54">
        <v>3.03</v>
      </c>
      <c r="B35" s="2" t="s">
        <v>79</v>
      </c>
      <c r="C35" s="9" t="s">
        <v>10</v>
      </c>
      <c r="D35" s="9">
        <v>3</v>
      </c>
      <c r="E35" s="33"/>
      <c r="F35" s="34"/>
      <c r="G35" s="10"/>
    </row>
    <row r="36" spans="1:7" x14ac:dyDescent="0.3">
      <c r="A36" s="49"/>
      <c r="B36" s="49"/>
      <c r="C36" s="49"/>
      <c r="D36" s="49"/>
      <c r="E36" s="49"/>
      <c r="F36" s="49"/>
      <c r="G36" s="49"/>
    </row>
    <row r="37" spans="1:7" x14ac:dyDescent="0.3">
      <c r="A37" s="7" t="s">
        <v>32</v>
      </c>
      <c r="B37" s="2" t="s">
        <v>80</v>
      </c>
      <c r="C37" s="9"/>
      <c r="D37" s="9"/>
      <c r="E37" s="33"/>
      <c r="F37" s="34"/>
      <c r="G37" s="10"/>
    </row>
    <row r="38" spans="1:7" ht="57.6" x14ac:dyDescent="0.3">
      <c r="A38" s="54">
        <v>4.01</v>
      </c>
      <c r="B38" s="2" t="s">
        <v>81</v>
      </c>
      <c r="C38" s="9"/>
      <c r="D38" s="9"/>
      <c r="E38" s="33"/>
      <c r="F38" s="34"/>
      <c r="G38" s="10"/>
    </row>
    <row r="39" spans="1:7" x14ac:dyDescent="0.3">
      <c r="A39" s="7"/>
      <c r="B39" s="2" t="s">
        <v>82</v>
      </c>
      <c r="C39" s="9"/>
      <c r="D39" s="9"/>
      <c r="E39" s="33"/>
      <c r="F39" s="34"/>
      <c r="G39" s="10"/>
    </row>
    <row r="40" spans="1:7" x14ac:dyDescent="0.3">
      <c r="A40" s="7"/>
      <c r="B40" s="2" t="s">
        <v>100</v>
      </c>
      <c r="C40" s="9" t="s">
        <v>83</v>
      </c>
      <c r="D40" s="9">
        <v>2</v>
      </c>
      <c r="E40" s="33"/>
      <c r="F40" s="34"/>
      <c r="G40" s="10"/>
    </row>
    <row r="41" spans="1:7" x14ac:dyDescent="0.3">
      <c r="A41" s="7"/>
      <c r="B41" s="2"/>
      <c r="C41" s="9"/>
      <c r="D41" s="9"/>
      <c r="E41" s="33"/>
      <c r="F41" s="34"/>
      <c r="G41" s="10"/>
    </row>
    <row r="42" spans="1:7" ht="144" x14ac:dyDescent="0.3">
      <c r="A42" s="54">
        <v>4.0199999999999996</v>
      </c>
      <c r="B42" s="2" t="s">
        <v>84</v>
      </c>
      <c r="C42" s="7" t="s">
        <v>83</v>
      </c>
      <c r="D42" s="7">
        <v>20</v>
      </c>
      <c r="E42" s="56"/>
      <c r="F42" s="57"/>
      <c r="G42" s="58"/>
    </row>
    <row r="43" spans="1:7" x14ac:dyDescent="0.3">
      <c r="A43" s="7"/>
      <c r="B43" s="3"/>
      <c r="C43" s="9"/>
      <c r="D43" s="9"/>
      <c r="E43" s="33"/>
      <c r="F43" s="33"/>
      <c r="G43" s="9"/>
    </row>
    <row r="44" spans="1:7" ht="100.8" x14ac:dyDescent="0.3">
      <c r="A44" s="54">
        <v>4.03</v>
      </c>
      <c r="B44" s="59" t="s">
        <v>101</v>
      </c>
      <c r="C44" s="49"/>
      <c r="D44" s="49"/>
      <c r="E44" s="56"/>
      <c r="F44" s="56"/>
      <c r="G44" s="60"/>
    </row>
    <row r="45" spans="1:7" x14ac:dyDescent="0.3">
      <c r="A45" s="49"/>
      <c r="B45" s="59" t="s">
        <v>103</v>
      </c>
      <c r="C45" s="7" t="s">
        <v>102</v>
      </c>
      <c r="D45" s="7">
        <v>3</v>
      </c>
      <c r="E45" s="49"/>
      <c r="F45" s="49"/>
      <c r="G45" s="49"/>
    </row>
    <row r="46" spans="1:7" x14ac:dyDescent="0.3">
      <c r="A46" s="49"/>
      <c r="B46" s="49"/>
      <c r="C46" s="49"/>
      <c r="D46" s="49"/>
      <c r="E46" s="49"/>
      <c r="F46" s="49"/>
      <c r="G46" s="49"/>
    </row>
    <row r="47" spans="1:7" ht="172.8" x14ac:dyDescent="0.3">
      <c r="A47" s="61">
        <v>4.04</v>
      </c>
      <c r="B47" s="35" t="s">
        <v>72</v>
      </c>
      <c r="C47" s="62" t="s">
        <v>102</v>
      </c>
      <c r="D47" s="62">
        <v>50</v>
      </c>
      <c r="E47" s="49"/>
      <c r="F47" s="49"/>
      <c r="G47" s="49"/>
    </row>
    <row r="48" spans="1:7" x14ac:dyDescent="0.3">
      <c r="A48" s="49"/>
      <c r="B48" s="49"/>
      <c r="C48" s="49"/>
      <c r="D48" s="49"/>
      <c r="E48" s="49"/>
      <c r="F48" s="49"/>
      <c r="G48" s="49"/>
    </row>
  </sheetData>
  <mergeCells count="7">
    <mergeCell ref="A1:G1"/>
    <mergeCell ref="A3:A4"/>
    <mergeCell ref="B3:B4"/>
    <mergeCell ref="C3:C4"/>
    <mergeCell ref="D3:D4"/>
    <mergeCell ref="E3:E4"/>
    <mergeCell ref="F3:G3"/>
  </mergeCells>
  <pageMargins left="0.70866141732283461" right="0.70866141732283461" top="0.74803149606299213" bottom="0.74803149606299213" header="0.31496062992125984" footer="0.31496062992125984"/>
  <pageSetup paperSize="9" scale="5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view="pageBreakPreview" zoomScale="90" zoomScaleNormal="100" zoomScaleSheetLayoutView="90" workbookViewId="0">
      <selection activeCell="A17" sqref="A17"/>
    </sheetView>
  </sheetViews>
  <sheetFormatPr defaultRowHeight="14.4" x14ac:dyDescent="0.3"/>
  <cols>
    <col min="2" max="2" width="21.109375" bestFit="1" customWidth="1"/>
    <col min="3" max="3" width="9" customWidth="1"/>
    <col min="4" max="4" width="19.109375" bestFit="1" customWidth="1"/>
    <col min="5" max="5" width="17.33203125" bestFit="1" customWidth="1"/>
    <col min="6" max="6" width="5.21875" bestFit="1" customWidth="1"/>
    <col min="7" max="7" width="8.21875" bestFit="1" customWidth="1"/>
  </cols>
  <sheetData>
    <row r="1" spans="1:7" x14ac:dyDescent="0.3">
      <c r="A1" s="49"/>
      <c r="B1" s="47"/>
      <c r="C1" s="49"/>
      <c r="D1" s="49"/>
      <c r="E1" s="49"/>
      <c r="F1" s="49"/>
      <c r="G1" s="49"/>
    </row>
    <row r="2" spans="1:7" x14ac:dyDescent="0.3">
      <c r="A2" s="66" t="s">
        <v>0</v>
      </c>
      <c r="B2" s="66" t="s">
        <v>1</v>
      </c>
      <c r="C2" s="66" t="s">
        <v>2</v>
      </c>
      <c r="D2" s="70" t="s">
        <v>3</v>
      </c>
      <c r="E2" s="70" t="s">
        <v>4</v>
      </c>
      <c r="F2" s="71" t="s">
        <v>47</v>
      </c>
      <c r="G2" s="71"/>
    </row>
    <row r="3" spans="1:7" x14ac:dyDescent="0.3">
      <c r="A3" s="66"/>
      <c r="B3" s="66"/>
      <c r="C3" s="66"/>
      <c r="D3" s="70"/>
      <c r="E3" s="70"/>
      <c r="F3" s="5" t="s">
        <v>6</v>
      </c>
      <c r="G3" s="5" t="s">
        <v>7</v>
      </c>
    </row>
    <row r="4" spans="1:7" x14ac:dyDescent="0.3">
      <c r="A4" s="49"/>
      <c r="B4" s="49"/>
      <c r="C4" s="49"/>
      <c r="D4" s="49"/>
      <c r="E4" s="49"/>
      <c r="F4" s="49"/>
      <c r="G4" s="49"/>
    </row>
    <row r="5" spans="1:7" x14ac:dyDescent="0.3">
      <c r="A5" s="49"/>
      <c r="B5" s="49"/>
      <c r="C5" s="49"/>
      <c r="D5" s="49"/>
      <c r="E5" s="49"/>
      <c r="F5" s="49"/>
      <c r="G5" s="49"/>
    </row>
    <row r="6" spans="1:7" x14ac:dyDescent="0.3">
      <c r="A6" s="49"/>
      <c r="B6" s="49"/>
      <c r="C6" s="49"/>
      <c r="D6" s="49"/>
      <c r="E6" s="49"/>
      <c r="F6" s="49"/>
      <c r="G6" s="49"/>
    </row>
    <row r="7" spans="1:7" x14ac:dyDescent="0.3">
      <c r="A7" s="49"/>
      <c r="B7" s="49"/>
      <c r="C7" s="49"/>
      <c r="D7" s="49"/>
      <c r="E7" s="49"/>
      <c r="F7" s="49"/>
      <c r="G7" s="49"/>
    </row>
    <row r="8" spans="1:7" x14ac:dyDescent="0.3">
      <c r="A8" s="49"/>
      <c r="B8" s="49"/>
      <c r="C8" s="49"/>
      <c r="D8" s="49"/>
      <c r="E8" s="49"/>
      <c r="F8" s="49"/>
      <c r="G8" s="49"/>
    </row>
    <row r="9" spans="1:7" x14ac:dyDescent="0.3">
      <c r="A9" s="49"/>
      <c r="B9" s="49"/>
      <c r="C9" s="49"/>
      <c r="D9" s="49"/>
      <c r="E9" s="49"/>
      <c r="F9" s="49"/>
      <c r="G9" s="49"/>
    </row>
    <row r="10" spans="1:7" x14ac:dyDescent="0.3">
      <c r="A10" s="49"/>
      <c r="B10" s="49"/>
      <c r="C10" s="49"/>
      <c r="D10" s="49"/>
      <c r="E10" s="49"/>
      <c r="F10" s="49"/>
      <c r="G10" s="49"/>
    </row>
    <row r="11" spans="1:7" x14ac:dyDescent="0.3">
      <c r="A11" s="49"/>
      <c r="B11" s="49"/>
      <c r="C11" s="49"/>
      <c r="D11" s="49"/>
      <c r="E11" s="49"/>
      <c r="F11" s="49"/>
      <c r="G11" s="49"/>
    </row>
  </sheetData>
  <mergeCells count="6">
    <mergeCell ref="F2:G2"/>
    <mergeCell ref="A2:A3"/>
    <mergeCell ref="B2:B3"/>
    <mergeCell ref="C2:C3"/>
    <mergeCell ref="D2:D3"/>
    <mergeCell ref="E2:E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0"/>
  <sheetViews>
    <sheetView view="pageBreakPreview" zoomScale="90" zoomScaleNormal="100" zoomScaleSheetLayoutView="90" workbookViewId="0">
      <selection activeCell="C14" sqref="C14"/>
    </sheetView>
  </sheetViews>
  <sheetFormatPr defaultRowHeight="14.4" x14ac:dyDescent="0.3"/>
  <cols>
    <col min="2" max="2" width="14.88671875" bestFit="1" customWidth="1"/>
    <col min="3" max="3" width="44.109375" customWidth="1"/>
  </cols>
  <sheetData>
    <row r="1" spans="1:7" ht="21" x14ac:dyDescent="0.4">
      <c r="A1" s="72" t="s">
        <v>88</v>
      </c>
      <c r="B1" s="72"/>
      <c r="C1" s="72"/>
      <c r="D1" s="72"/>
      <c r="E1" s="72"/>
      <c r="F1" s="72"/>
      <c r="G1" s="72"/>
    </row>
    <row r="2" spans="1:7" x14ac:dyDescent="0.3">
      <c r="A2" s="50" t="s">
        <v>41</v>
      </c>
      <c r="B2" s="50" t="s">
        <v>89</v>
      </c>
      <c r="C2" s="50" t="s">
        <v>90</v>
      </c>
      <c r="D2" s="49"/>
      <c r="E2" s="49"/>
      <c r="F2" s="49"/>
      <c r="G2" s="49"/>
    </row>
    <row r="3" spans="1:7" x14ac:dyDescent="0.3">
      <c r="A3" s="50">
        <v>1</v>
      </c>
      <c r="B3" s="49" t="s">
        <v>91</v>
      </c>
      <c r="C3" s="49" t="s">
        <v>92</v>
      </c>
      <c r="D3" s="49"/>
      <c r="E3" s="49"/>
      <c r="F3" s="49"/>
      <c r="G3" s="49"/>
    </row>
    <row r="4" spans="1:7" x14ac:dyDescent="0.3">
      <c r="A4" s="50">
        <v>2</v>
      </c>
      <c r="B4" s="49" t="s">
        <v>94</v>
      </c>
      <c r="C4" s="49" t="s">
        <v>95</v>
      </c>
      <c r="D4" s="49"/>
      <c r="E4" s="49"/>
      <c r="F4" s="49"/>
      <c r="G4" s="49"/>
    </row>
    <row r="5" spans="1:7" x14ac:dyDescent="0.3">
      <c r="A5" s="50">
        <v>3</v>
      </c>
      <c r="B5" s="49" t="s">
        <v>105</v>
      </c>
      <c r="C5" s="49" t="s">
        <v>106</v>
      </c>
      <c r="D5" s="49"/>
      <c r="E5" s="49"/>
      <c r="F5" s="49"/>
      <c r="G5" s="49"/>
    </row>
    <row r="6" spans="1:7" x14ac:dyDescent="0.3">
      <c r="A6" s="50">
        <v>4</v>
      </c>
      <c r="B6" s="49" t="s">
        <v>93</v>
      </c>
      <c r="C6" s="49" t="s">
        <v>108</v>
      </c>
      <c r="D6" s="49"/>
      <c r="E6" s="49"/>
      <c r="F6" s="49"/>
      <c r="G6" s="49"/>
    </row>
    <row r="7" spans="1:7" x14ac:dyDescent="0.3">
      <c r="A7" s="50">
        <v>5</v>
      </c>
      <c r="B7" s="49" t="s">
        <v>107</v>
      </c>
      <c r="C7" s="49" t="s">
        <v>109</v>
      </c>
      <c r="D7" s="49"/>
      <c r="E7" s="49"/>
      <c r="F7" s="49"/>
      <c r="G7" s="49"/>
    </row>
    <row r="8" spans="1:7" x14ac:dyDescent="0.3">
      <c r="A8" s="50">
        <v>6</v>
      </c>
      <c r="B8" s="49" t="s">
        <v>110</v>
      </c>
      <c r="C8" s="49" t="s">
        <v>111</v>
      </c>
      <c r="D8" s="49"/>
      <c r="E8" s="49"/>
      <c r="F8" s="49"/>
      <c r="G8" s="49"/>
    </row>
    <row r="9" spans="1:7" x14ac:dyDescent="0.3">
      <c r="A9" s="50">
        <v>7</v>
      </c>
      <c r="B9" s="49" t="s">
        <v>112</v>
      </c>
      <c r="C9" s="49" t="s">
        <v>113</v>
      </c>
      <c r="D9" s="49"/>
      <c r="E9" s="49"/>
      <c r="F9" s="49"/>
      <c r="G9" s="49"/>
    </row>
    <row r="10" spans="1:7" x14ac:dyDescent="0.3">
      <c r="A10" s="50"/>
      <c r="B10" s="49"/>
      <c r="C10" s="49"/>
      <c r="D10" s="49"/>
      <c r="E10" s="49"/>
      <c r="F10" s="49"/>
      <c r="G10" s="49"/>
    </row>
    <row r="11" spans="1:7" x14ac:dyDescent="0.3">
      <c r="A11" s="50"/>
      <c r="B11" s="49"/>
      <c r="C11" s="49"/>
      <c r="D11" s="49"/>
      <c r="E11" s="49"/>
      <c r="F11" s="49"/>
      <c r="G11" s="49"/>
    </row>
    <row r="12" spans="1:7" x14ac:dyDescent="0.3">
      <c r="A12" s="50"/>
      <c r="B12" s="49"/>
      <c r="C12" s="49"/>
      <c r="D12" s="49"/>
      <c r="E12" s="49"/>
      <c r="F12" s="49"/>
      <c r="G12" s="49"/>
    </row>
    <row r="13" spans="1:7" x14ac:dyDescent="0.3">
      <c r="A13" s="49"/>
      <c r="B13" s="49"/>
      <c r="C13" s="49"/>
      <c r="D13" s="49"/>
      <c r="E13" s="49"/>
      <c r="F13" s="49"/>
      <c r="G13" s="49"/>
    </row>
    <row r="14" spans="1:7" x14ac:dyDescent="0.3">
      <c r="A14" s="49"/>
      <c r="B14" s="49"/>
      <c r="C14" s="49"/>
      <c r="D14" s="49"/>
      <c r="E14" s="49"/>
      <c r="F14" s="49"/>
      <c r="G14" s="49"/>
    </row>
    <row r="15" spans="1:7" x14ac:dyDescent="0.3">
      <c r="A15" s="49"/>
      <c r="B15" s="49"/>
      <c r="C15" s="49"/>
      <c r="D15" s="49"/>
      <c r="E15" s="49"/>
      <c r="F15" s="49"/>
      <c r="G15" s="49"/>
    </row>
    <row r="16" spans="1:7" x14ac:dyDescent="0.3">
      <c r="A16" s="49"/>
      <c r="B16" s="49"/>
      <c r="C16" s="49"/>
      <c r="D16" s="49"/>
      <c r="E16" s="49"/>
      <c r="F16" s="49"/>
      <c r="G16" s="49"/>
    </row>
    <row r="17" spans="1:7" x14ac:dyDescent="0.3">
      <c r="A17" s="49"/>
      <c r="B17" s="49"/>
      <c r="C17" s="49"/>
      <c r="D17" s="49"/>
      <c r="E17" s="49"/>
      <c r="F17" s="49"/>
      <c r="G17" s="49"/>
    </row>
    <row r="18" spans="1:7" x14ac:dyDescent="0.3">
      <c r="A18" s="49"/>
      <c r="B18" s="49"/>
      <c r="C18" s="49"/>
      <c r="D18" s="49"/>
      <c r="E18" s="49"/>
      <c r="F18" s="49"/>
      <c r="G18" s="49"/>
    </row>
    <row r="19" spans="1:7" x14ac:dyDescent="0.3">
      <c r="A19" s="49"/>
      <c r="B19" s="49"/>
      <c r="C19" s="49"/>
      <c r="D19" s="49"/>
      <c r="E19" s="49"/>
      <c r="F19" s="49"/>
      <c r="G19" s="49"/>
    </row>
    <row r="20" spans="1:7" x14ac:dyDescent="0.3">
      <c r="A20" s="49"/>
      <c r="B20" s="49"/>
      <c r="C20" s="49"/>
      <c r="D20" s="49"/>
      <c r="E20" s="49"/>
      <c r="F20" s="49"/>
      <c r="G20" s="49"/>
    </row>
  </sheetData>
  <mergeCells count="1">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25"/>
  <sheetViews>
    <sheetView view="pageBreakPreview" zoomScale="80" zoomScaleNormal="100" zoomScaleSheetLayoutView="80" workbookViewId="0">
      <pane xSplit="2" ySplit="5" topLeftCell="C6" activePane="bottomRight" state="frozen"/>
      <selection pane="topRight" activeCell="C1" sqref="C1"/>
      <selection pane="bottomLeft" activeCell="A4" sqref="A4"/>
      <selection pane="bottomRight" activeCell="B21" sqref="B21"/>
    </sheetView>
  </sheetViews>
  <sheetFormatPr defaultColWidth="9.33203125" defaultRowHeight="14.4" x14ac:dyDescent="0.3"/>
  <cols>
    <col min="1" max="1" width="6" style="1" bestFit="1" customWidth="1"/>
    <col min="2" max="2" width="113.33203125" style="1" customWidth="1"/>
    <col min="3" max="3" width="6.33203125" style="1" bestFit="1" customWidth="1"/>
    <col min="4" max="5" width="11.6640625" style="1" customWidth="1"/>
    <col min="6" max="6" width="8.6640625" style="1" customWidth="1"/>
    <col min="7" max="7" width="9.6640625" style="1" bestFit="1" customWidth="1"/>
    <col min="8" max="16384" width="9.33203125" style="1"/>
  </cols>
  <sheetData>
    <row r="1" spans="1:7" s="13" customFormat="1" ht="40.200000000000003" customHeight="1" x14ac:dyDescent="0.25">
      <c r="A1" s="14" t="s">
        <v>34</v>
      </c>
      <c r="B1" s="15"/>
      <c r="C1" s="16"/>
      <c r="D1" s="16"/>
      <c r="E1" s="15"/>
      <c r="F1" s="15"/>
      <c r="G1" s="17"/>
    </row>
    <row r="2" spans="1:7" ht="16.5" x14ac:dyDescent="0.3">
      <c r="B2" s="18" t="s">
        <v>36</v>
      </c>
    </row>
    <row r="3" spans="1:7" x14ac:dyDescent="0.3">
      <c r="A3" s="66" t="s">
        <v>0</v>
      </c>
      <c r="B3" s="66" t="s">
        <v>1</v>
      </c>
      <c r="C3" s="66" t="s">
        <v>2</v>
      </c>
      <c r="D3" s="67" t="s">
        <v>3</v>
      </c>
      <c r="E3" s="67" t="s">
        <v>4</v>
      </c>
      <c r="F3" s="63" t="s">
        <v>5</v>
      </c>
      <c r="G3" s="64"/>
    </row>
    <row r="4" spans="1:7" x14ac:dyDescent="0.3">
      <c r="A4" s="66"/>
      <c r="B4" s="66"/>
      <c r="C4" s="66"/>
      <c r="D4" s="68"/>
      <c r="E4" s="68"/>
      <c r="F4" s="5" t="s">
        <v>6</v>
      </c>
      <c r="G4" s="5" t="s">
        <v>7</v>
      </c>
    </row>
    <row r="5" spans="1:7" ht="16.5" x14ac:dyDescent="0.3">
      <c r="A5" s="6">
        <v>1</v>
      </c>
      <c r="B5" s="6">
        <f>A5+1</f>
        <v>2</v>
      </c>
      <c r="C5" s="6">
        <f t="shared" ref="C5:G5" si="0">B5+1</f>
        <v>3</v>
      </c>
      <c r="D5" s="6">
        <f t="shared" si="0"/>
        <v>4</v>
      </c>
      <c r="E5" s="6">
        <f t="shared" si="0"/>
        <v>5</v>
      </c>
      <c r="F5" s="6">
        <f t="shared" si="0"/>
        <v>6</v>
      </c>
      <c r="G5" s="6">
        <f t="shared" si="0"/>
        <v>7</v>
      </c>
    </row>
    <row r="6" spans="1:7" ht="16.5" x14ac:dyDescent="0.3">
      <c r="A6" s="7"/>
      <c r="B6" s="2"/>
      <c r="C6" s="9"/>
      <c r="D6" s="9"/>
      <c r="E6" s="9"/>
      <c r="F6" s="10"/>
      <c r="G6" s="10"/>
    </row>
    <row r="7" spans="1:7" ht="16.5" x14ac:dyDescent="0.3">
      <c r="A7" s="7"/>
      <c r="B7" s="2"/>
      <c r="C7" s="9"/>
      <c r="D7" s="9"/>
      <c r="E7" s="9"/>
      <c r="F7" s="10"/>
      <c r="G7" s="10"/>
    </row>
    <row r="8" spans="1:7" ht="16.5" x14ac:dyDescent="0.3">
      <c r="A8" s="7"/>
      <c r="B8" s="2"/>
      <c r="C8" s="9"/>
      <c r="D8" s="9"/>
      <c r="E8" s="9"/>
      <c r="F8" s="10"/>
      <c r="G8" s="10"/>
    </row>
    <row r="9" spans="1:7" ht="16.5" x14ac:dyDescent="0.3">
      <c r="A9" s="8"/>
      <c r="B9" s="4"/>
      <c r="C9" s="9"/>
      <c r="D9" s="9"/>
      <c r="E9" s="9"/>
      <c r="F9" s="10"/>
      <c r="G9" s="10"/>
    </row>
    <row r="10" spans="1:7" ht="16.5" x14ac:dyDescent="0.3">
      <c r="A10" s="7"/>
      <c r="B10" s="2"/>
      <c r="C10" s="9"/>
      <c r="D10" s="9"/>
      <c r="E10" s="9"/>
      <c r="F10" s="10"/>
      <c r="G10" s="10"/>
    </row>
    <row r="11" spans="1:7" ht="16.5" x14ac:dyDescent="0.3">
      <c r="A11" s="7"/>
      <c r="B11" s="2"/>
      <c r="C11" s="9"/>
      <c r="D11" s="9"/>
      <c r="E11" s="9"/>
      <c r="F11" s="10"/>
      <c r="G11" s="10"/>
    </row>
    <row r="12" spans="1:7" ht="16.5" x14ac:dyDescent="0.3">
      <c r="A12" s="7"/>
      <c r="B12" s="2"/>
      <c r="C12" s="9"/>
      <c r="D12" s="9"/>
      <c r="E12" s="9"/>
      <c r="F12" s="10"/>
      <c r="G12" s="10"/>
    </row>
    <row r="13" spans="1:7" ht="16.5" x14ac:dyDescent="0.3">
      <c r="A13" s="7"/>
      <c r="B13" s="2"/>
      <c r="C13" s="9"/>
      <c r="D13" s="9"/>
      <c r="E13" s="9"/>
      <c r="F13" s="10"/>
      <c r="G13" s="10"/>
    </row>
    <row r="14" spans="1:7" ht="16.5" x14ac:dyDescent="0.3">
      <c r="A14" s="7"/>
      <c r="B14" s="2"/>
      <c r="C14" s="9"/>
      <c r="D14" s="9"/>
      <c r="E14" s="9"/>
      <c r="F14" s="10"/>
      <c r="G14" s="10"/>
    </row>
    <row r="15" spans="1:7" ht="16.5" x14ac:dyDescent="0.3">
      <c r="A15" s="7"/>
      <c r="B15" s="2"/>
      <c r="C15" s="9"/>
      <c r="D15" s="9"/>
      <c r="E15" s="9"/>
      <c r="F15" s="10"/>
      <c r="G15" s="10"/>
    </row>
    <row r="16" spans="1:7" ht="16.5" x14ac:dyDescent="0.3">
      <c r="A16" s="7"/>
      <c r="B16" s="2"/>
      <c r="C16" s="9"/>
      <c r="D16" s="9"/>
      <c r="E16" s="9"/>
      <c r="F16" s="10"/>
      <c r="G16" s="10"/>
    </row>
    <row r="17" spans="1:7" ht="16.5" x14ac:dyDescent="0.3">
      <c r="A17" s="7"/>
      <c r="B17" s="2"/>
      <c r="C17" s="9"/>
      <c r="D17" s="9"/>
      <c r="E17" s="9"/>
      <c r="F17" s="10"/>
      <c r="G17" s="10"/>
    </row>
    <row r="18" spans="1:7" ht="16.5" x14ac:dyDescent="0.3">
      <c r="A18" s="7"/>
      <c r="B18" s="2"/>
      <c r="C18" s="9"/>
      <c r="D18" s="9"/>
      <c r="E18" s="9"/>
      <c r="F18" s="10"/>
      <c r="G18" s="10"/>
    </row>
    <row r="19" spans="1:7" ht="16.5" x14ac:dyDescent="0.3">
      <c r="A19" s="7"/>
      <c r="B19" s="2"/>
      <c r="C19" s="9"/>
      <c r="D19" s="9"/>
      <c r="E19" s="9"/>
      <c r="F19" s="10"/>
      <c r="G19" s="10"/>
    </row>
    <row r="20" spans="1:7" ht="16.5" x14ac:dyDescent="0.3">
      <c r="A20" s="7"/>
      <c r="B20" s="2"/>
      <c r="C20" s="9"/>
      <c r="D20" s="9"/>
      <c r="E20" s="9"/>
      <c r="F20" s="10"/>
      <c r="G20" s="10"/>
    </row>
    <row r="21" spans="1:7" ht="16.5" x14ac:dyDescent="0.3">
      <c r="A21" s="7"/>
      <c r="B21" s="2"/>
      <c r="C21" s="9"/>
      <c r="D21" s="9"/>
      <c r="E21" s="9"/>
      <c r="F21" s="10"/>
      <c r="G21" s="10"/>
    </row>
    <row r="22" spans="1:7" ht="16.5" x14ac:dyDescent="0.3">
      <c r="A22" s="7"/>
      <c r="B22" s="2"/>
      <c r="C22" s="9"/>
      <c r="D22" s="9"/>
      <c r="E22" s="9"/>
      <c r="F22" s="10"/>
      <c r="G22" s="10"/>
    </row>
    <row r="23" spans="1:7" ht="16.5" x14ac:dyDescent="0.3">
      <c r="A23" s="7"/>
      <c r="B23" s="2"/>
      <c r="C23" s="9"/>
      <c r="D23" s="9"/>
      <c r="E23" s="9"/>
      <c r="F23" s="10"/>
      <c r="G23" s="10"/>
    </row>
    <row r="24" spans="1:7" ht="16.5" x14ac:dyDescent="0.3">
      <c r="A24" s="7"/>
      <c r="B24" s="3"/>
      <c r="C24" s="9"/>
      <c r="D24" s="9"/>
      <c r="E24" s="9"/>
      <c r="F24" s="9"/>
      <c r="G24" s="9"/>
    </row>
    <row r="25" spans="1:7" ht="16.5" x14ac:dyDescent="0.3">
      <c r="A25" s="7"/>
      <c r="B25" s="11" t="s">
        <v>13</v>
      </c>
      <c r="C25" s="9"/>
      <c r="D25" s="9"/>
      <c r="E25" s="9"/>
      <c r="F25" s="9"/>
      <c r="G25" s="12">
        <f>SUM(G6:G24)</f>
        <v>0</v>
      </c>
    </row>
  </sheetData>
  <mergeCells count="6">
    <mergeCell ref="F3:G3"/>
    <mergeCell ref="A3:A4"/>
    <mergeCell ref="B3:B4"/>
    <mergeCell ref="C3:C4"/>
    <mergeCell ref="D3:D4"/>
    <mergeCell ref="E3:E4"/>
  </mergeCells>
  <printOptions horizontalCentered="1"/>
  <pageMargins left="0.19685039370078741" right="0" top="0.15748031496062992" bottom="0"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Summary</vt:lpstr>
      <vt:lpstr>Summary #</vt:lpstr>
      <vt:lpstr>DG 1 &amp; 2</vt:lpstr>
      <vt:lpstr>RWH</vt:lpstr>
      <vt:lpstr> Additional works</vt:lpstr>
      <vt:lpstr>Approved make's</vt:lpstr>
      <vt:lpstr>Additional Items</vt:lpstr>
      <vt:lpstr>'DG 1 &amp; 2'!Print_Area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Sai Manikanta</dc:creator>
  <cp:lastModifiedBy>Rajavel B</cp:lastModifiedBy>
  <cp:lastPrinted>2024-11-21T07:20:25Z</cp:lastPrinted>
  <dcterms:created xsi:type="dcterms:W3CDTF">2021-10-20T06:46:43Z</dcterms:created>
  <dcterms:modified xsi:type="dcterms:W3CDTF">2024-12-20T17:43:02Z</dcterms:modified>
</cp:coreProperties>
</file>